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scritorio\Supervisión 2023\Contrataciones\Convocatoria FM\Acta 3\"/>
    </mc:Choice>
  </mc:AlternateContent>
  <xr:revisionPtr revIDLastSave="0" documentId="13_ncr:1_{D1700074-59B5-4B25-8DA2-DA15037D3A1E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Admision!$A$1:$E$67</definedName>
    <definedName name="_xlnm.Print_Area" localSheetId="1">'Evaluacion Económica'!$A$1:$D$10</definedName>
    <definedName name="_xlnm.Print_Area" localSheetId="2">'Evaluacion Tecnica'!$A$1:$I$34</definedName>
    <definedName name="_xlnm.Print_Area" localSheetId="4">FactoresPersonal!$A$1:$Q$63</definedName>
    <definedName name="_xlnm.Print_Titles" localSheetId="2">'Evaluacion Tecnica'!$B:$D</definedName>
  </definedNames>
  <calcPr calcId="181029"/>
</workbook>
</file>

<file path=xl/calcChain.xml><?xml version="1.0" encoding="utf-8"?>
<calcChain xmlns="http://schemas.openxmlformats.org/spreadsheetml/2006/main">
  <c r="C16" i="58" l="1"/>
  <c r="T29" i="96"/>
  <c r="T26" i="96"/>
  <c r="T23" i="96"/>
  <c r="T20" i="96"/>
  <c r="R26" i="96"/>
  <c r="R23" i="96"/>
  <c r="R20" i="96"/>
  <c r="P47" i="96"/>
  <c r="P44" i="96"/>
  <c r="P41" i="96"/>
  <c r="N50" i="96"/>
  <c r="N47" i="96"/>
  <c r="N44" i="96"/>
  <c r="N41" i="96"/>
  <c r="L41" i="96"/>
  <c r="L38" i="96"/>
  <c r="L35" i="96"/>
  <c r="L32" i="96"/>
  <c r="J29" i="96"/>
  <c r="J32" i="96"/>
  <c r="J35" i="96"/>
  <c r="J38" i="96"/>
  <c r="J20" i="96"/>
  <c r="H38" i="96"/>
  <c r="H35" i="96"/>
  <c r="H32" i="96"/>
  <c r="F32" i="96"/>
  <c r="F29" i="96"/>
  <c r="F26" i="96"/>
  <c r="F23" i="96"/>
  <c r="F20" i="96"/>
  <c r="D61" i="96"/>
  <c r="V9" i="96" l="1"/>
  <c r="T9" i="96"/>
  <c r="R9" i="96"/>
  <c r="P9" i="96"/>
  <c r="N9" i="96"/>
  <c r="L9" i="96"/>
  <c r="J9" i="96"/>
  <c r="H9" i="96"/>
  <c r="F9" i="96"/>
  <c r="D9" i="96"/>
  <c r="H21" i="38"/>
  <c r="V23" i="96"/>
  <c r="V20" i="96"/>
  <c r="B2" i="38" l="1"/>
  <c r="T56" i="96"/>
  <c r="R56" i="96"/>
  <c r="P56" i="96"/>
  <c r="V56" i="96"/>
  <c r="N56" i="96"/>
  <c r="L56" i="96"/>
  <c r="J56" i="96"/>
  <c r="H56" i="96"/>
  <c r="F56" i="96"/>
  <c r="D56" i="96"/>
  <c r="T53" i="96"/>
  <c r="R53" i="96"/>
  <c r="P53" i="96"/>
  <c r="V53" i="96"/>
  <c r="N53" i="96"/>
  <c r="L53" i="96"/>
  <c r="J53" i="96"/>
  <c r="H53" i="96"/>
  <c r="F53" i="96"/>
  <c r="D53" i="96"/>
  <c r="T50" i="96"/>
  <c r="R50" i="96"/>
  <c r="P50" i="96"/>
  <c r="V50" i="96"/>
  <c r="L50" i="96"/>
  <c r="J50" i="96"/>
  <c r="H50" i="96"/>
  <c r="F50" i="96"/>
  <c r="D50" i="96"/>
  <c r="T47" i="96"/>
  <c r="R47" i="96"/>
  <c r="V47" i="96"/>
  <c r="L47" i="96"/>
  <c r="J47" i="96"/>
  <c r="H47" i="96"/>
  <c r="F47" i="96"/>
  <c r="D47" i="96"/>
  <c r="T44" i="96"/>
  <c r="R44" i="96"/>
  <c r="V44" i="96"/>
  <c r="L44" i="96"/>
  <c r="J44" i="96"/>
  <c r="H44" i="96"/>
  <c r="F44" i="96"/>
  <c r="D44" i="96"/>
  <c r="T41" i="96"/>
  <c r="R41" i="96"/>
  <c r="V41" i="96"/>
  <c r="J41" i="96"/>
  <c r="H41" i="96"/>
  <c r="F41" i="96"/>
  <c r="D41" i="96"/>
  <c r="T38" i="96"/>
  <c r="R38" i="96"/>
  <c r="P38" i="96"/>
  <c r="V38" i="96"/>
  <c r="N38" i="96"/>
  <c r="F38" i="96"/>
  <c r="D38" i="96"/>
  <c r="T35" i="96"/>
  <c r="R35" i="96"/>
  <c r="P35" i="96"/>
  <c r="V35" i="96"/>
  <c r="F35" i="96"/>
  <c r="D35" i="96"/>
  <c r="T32" i="96"/>
  <c r="R32" i="96"/>
  <c r="P32" i="96"/>
  <c r="V32" i="96"/>
  <c r="N32" i="96"/>
  <c r="D32" i="96"/>
  <c r="R29" i="96"/>
  <c r="P29" i="96"/>
  <c r="V29" i="96"/>
  <c r="N29" i="96"/>
  <c r="L29" i="96"/>
  <c r="H29" i="96"/>
  <c r="D29" i="96"/>
  <c r="H9" i="38"/>
  <c r="H10" i="38"/>
  <c r="H11" i="38"/>
  <c r="H12" i="38"/>
  <c r="H13" i="38"/>
  <c r="H26" i="96" l="1"/>
  <c r="H23" i="96"/>
  <c r="H20" i="96"/>
  <c r="P26" i="96"/>
  <c r="P23" i="96"/>
  <c r="P20" i="96"/>
  <c r="N26" i="96"/>
  <c r="N23" i="96"/>
  <c r="N20" i="96"/>
  <c r="L20" i="96"/>
  <c r="L23" i="96"/>
  <c r="L26" i="96"/>
  <c r="V26" i="96"/>
  <c r="D26" i="96"/>
  <c r="D23" i="96"/>
  <c r="D20" i="96"/>
  <c r="H18" i="38"/>
  <c r="H19" i="38"/>
  <c r="H17" i="38"/>
  <c r="H16" i="38"/>
  <c r="H15" i="38"/>
  <c r="N59" i="96" l="1"/>
  <c r="N60" i="96" s="1"/>
  <c r="N61" i="96" s="1"/>
  <c r="H59" i="96"/>
  <c r="H60" i="96" s="1"/>
  <c r="H61" i="96" s="1"/>
  <c r="P59" i="96"/>
  <c r="P60" i="96" s="1"/>
  <c r="P61" i="96" s="1"/>
  <c r="R59" i="96"/>
  <c r="R60" i="96" s="1"/>
  <c r="R61" i="96" s="1"/>
  <c r="F59" i="96"/>
  <c r="F60" i="96" s="1"/>
  <c r="F61" i="96" s="1"/>
  <c r="L59" i="96"/>
  <c r="L60" i="96" s="1"/>
  <c r="L61" i="96" s="1"/>
  <c r="V59" i="96"/>
  <c r="V60" i="96" s="1"/>
  <c r="V61" i="96" s="1"/>
  <c r="J59" i="96"/>
  <c r="J60" i="96" s="1"/>
  <c r="J61" i="96" s="1"/>
  <c r="D59" i="96"/>
  <c r="D60" i="96" s="1"/>
  <c r="T59" i="96"/>
  <c r="T60" i="96" s="1"/>
  <c r="T61" i="96" s="1"/>
  <c r="H20" i="38"/>
  <c r="H14" i="38"/>
  <c r="C7" i="38"/>
  <c r="D6" i="58"/>
  <c r="D8" i="58" l="1"/>
  <c r="D7" i="99" s="1"/>
  <c r="D6" i="99"/>
  <c r="F27" i="38"/>
  <c r="G28" i="38"/>
  <c r="F28" i="38"/>
  <c r="G29" i="38"/>
  <c r="F29" i="38"/>
  <c r="G30" i="38"/>
  <c r="F30" i="38"/>
  <c r="B3" i="99"/>
  <c r="B2" i="99"/>
  <c r="D7" i="96"/>
  <c r="B3" i="96"/>
  <c r="B2" i="96"/>
  <c r="B3" i="58"/>
  <c r="B3" i="38"/>
  <c r="B2" i="58"/>
  <c r="C26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J23" authorId="0" shapeId="0" xr:uid="{0C6430DD-DEEC-4390-AF99-F6D4E8705F0E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Adjunta sólo contratos sin certificados</t>
        </r>
      </text>
    </comment>
    <comment ref="J26" authorId="0" shapeId="0" xr:uid="{E0237A4B-A568-4138-A8F0-EE201E92B7E8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Adjunta sólo contratos sin certificados</t>
        </r>
      </text>
    </comment>
    <comment ref="N31" authorId="0" shapeId="0" xr:uid="{5ED765CC-4743-4062-BEEB-405F0B029C6F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ajusta a la fecha del otro certificado</t>
        </r>
      </text>
    </comment>
    <comment ref="N35" authorId="0" shapeId="0" xr:uid="{D0B26591-B461-4355-BF4F-4DA75142BB3D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Adjunta sólo contratos sin certificados</t>
        </r>
      </text>
    </comment>
  </commentList>
</comments>
</file>

<file path=xl/sharedStrings.xml><?xml version="1.0" encoding="utf-8"?>
<sst xmlns="http://schemas.openxmlformats.org/spreadsheetml/2006/main" count="334" uniqueCount="172">
  <si>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</si>
  <si>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</si>
  <si>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</si>
  <si>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</si>
  <si>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</si>
  <si>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</si>
  <si>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</si>
  <si>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</si>
  <si>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</si>
  <si>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</si>
  <si>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</si>
  <si>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</si>
  <si>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</si>
  <si>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</si>
  <si>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</si>
  <si>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</si>
  <si>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</si>
  <si>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</si>
  <si>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</si>
  <si>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</si>
  <si>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</si>
  <si>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</si>
  <si>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</si>
  <si>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</si>
  <si>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</si>
  <si>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</si>
  <si>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</si>
  <si>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</si>
  <si>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</si>
  <si>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</si>
  <si>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</si>
  <si>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</si>
  <si>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</si>
  <si>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</si>
  <si>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</si>
  <si>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</si>
  <si>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</si>
  <si>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</si>
  <si>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</si>
  <si>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</si>
  <si>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</si>
  <si>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</si>
  <si>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</si>
  <si>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</si>
  <si>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</si>
  <si>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</si>
  <si>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</si>
  <si>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</si>
  <si>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</si>
  <si>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</si>
  <si>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</si>
  <si>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</si>
  <si>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</si>
  <si>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</si>
  <si>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</si>
  <si>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</si>
  <si>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</si>
  <si>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</si>
  <si>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</si>
  <si>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</si>
  <si>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</si>
  <si>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</si>
  <si>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</si>
  <si>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</si>
  <si>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</si>
  <si>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</si>
  <si>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</si>
  <si>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</si>
  <si>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</si>
  <si>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</si>
  <si>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</si>
  <si>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</si>
  <si>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</si>
  <si>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</si>
  <si>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</si>
  <si>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</si>
  <si>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</si>
  <si>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</si>
  <si>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</si>
  <si>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S2-Ingeniero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</si>
  <si>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</si>
  <si>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</si>
  <si>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</si>
  <si>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</si>
  <si>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ANEXO Nº 8 : DECLARACIÓN JURADA DE INFORMACIÓN DEL PERSONAL PROPUESTO</t>
  </si>
  <si>
    <t>ANEXO Nº 3 :DECLARACIÓN JURADA  DE NO TENER IMPEDIMENTOS, INCOMPATIBILIDADES Y PROHIBICIONES</t>
  </si>
  <si>
    <t>Total (consorciado 1) (NN%)</t>
  </si>
  <si>
    <t>Total (consorciado 2) (NN%)</t>
  </si>
  <si>
    <t>PROCESO DE SELECCIÓN DE EMPRESAS SUPERVISORAS Nº 01-2023-OSINERGMIN-DSR</t>
  </si>
  <si>
    <t>S1B-Ingeniero</t>
  </si>
  <si>
    <t>S1B-Abogado</t>
  </si>
  <si>
    <t>S3B-Abogado</t>
  </si>
  <si>
    <t>S3B-Ingeniero</t>
  </si>
  <si>
    <t>S3B-Administrador</t>
  </si>
  <si>
    <t>Energy and Information Technologies S.A.C.</t>
  </si>
  <si>
    <t>SUP1700028</t>
  </si>
  <si>
    <t>Osinergmin</t>
  </si>
  <si>
    <t>SUP1800001</t>
  </si>
  <si>
    <t>SUP1900054</t>
  </si>
  <si>
    <t>Nota: Adjunta contrato, adendas y constancia de prestación del servicio,  se revisaron todas las remitidas.</t>
  </si>
  <si>
    <t>Licenciada en Administración y Gerencia</t>
  </si>
  <si>
    <t>SI</t>
  </si>
  <si>
    <t>NO APLICA</t>
  </si>
  <si>
    <t>PRESENTÓ</t>
  </si>
  <si>
    <t>6</t>
  </si>
  <si>
    <t>12</t>
  </si>
  <si>
    <t>14</t>
  </si>
  <si>
    <t>SUP2100088</t>
  </si>
  <si>
    <t>17-31</t>
  </si>
  <si>
    <t>32-57</t>
  </si>
  <si>
    <t>58-75</t>
  </si>
  <si>
    <t>76-85</t>
  </si>
  <si>
    <t>16-85</t>
  </si>
  <si>
    <t>87</t>
  </si>
  <si>
    <t>Edwin Ancelmi Portal Cavero</t>
  </si>
  <si>
    <t>Pavel Adrian Trejo Sotomayor</t>
  </si>
  <si>
    <t>Joan Benny Cabrera Escalante</t>
  </si>
  <si>
    <t>Jonny Bacilio Ochoa Vega</t>
  </si>
  <si>
    <t>Alfredo Franco Pingo Córdova</t>
  </si>
  <si>
    <t>Alex Franco Molinari Gavidia</t>
  </si>
  <si>
    <t>Guillermo Manuel Caytuiro Sandoval</t>
  </si>
  <si>
    <t>Ivonne Nataly Barriga García</t>
  </si>
  <si>
    <t>Luis Giancarlo Guzman Bustamante</t>
  </si>
  <si>
    <t>Evelyn Gianina Hinojosa Chirinos</t>
  </si>
  <si>
    <t>88 / 7</t>
  </si>
  <si>
    <t>100-102</t>
  </si>
  <si>
    <t>Ingeniero Electricista</t>
  </si>
  <si>
    <t>103-104</t>
  </si>
  <si>
    <t>SI CUMPLE</t>
  </si>
  <si>
    <t>111</t>
  </si>
  <si>
    <t>ADMITIDO</t>
  </si>
  <si>
    <t>Magdalena del Mar, 16 de enero de 2023</t>
  </si>
  <si>
    <t>114-116</t>
  </si>
  <si>
    <t>Abogado</t>
  </si>
  <si>
    <t>117-118</t>
  </si>
  <si>
    <t>124</t>
  </si>
  <si>
    <t>127-130</t>
  </si>
  <si>
    <t>131-132</t>
  </si>
  <si>
    <t>138-156</t>
  </si>
  <si>
    <t>159</t>
  </si>
  <si>
    <t>162-165</t>
  </si>
  <si>
    <t>Ingeniero Mecánico Eléctrico</t>
  </si>
  <si>
    <t>166-167</t>
  </si>
  <si>
    <t>172-179</t>
  </si>
  <si>
    <t>180-193</t>
  </si>
  <si>
    <t>196</t>
  </si>
  <si>
    <t>199-201</t>
  </si>
  <si>
    <t>Ingeniero Electrico</t>
  </si>
  <si>
    <t>202-203</t>
  </si>
  <si>
    <t>213</t>
  </si>
  <si>
    <t>216-220</t>
  </si>
  <si>
    <t>221-222</t>
  </si>
  <si>
    <t>231-240</t>
  </si>
  <si>
    <t>243</t>
  </si>
  <si>
    <t>246-248</t>
  </si>
  <si>
    <t>249-250</t>
  </si>
  <si>
    <t>263</t>
  </si>
  <si>
    <t>266-268</t>
  </si>
  <si>
    <t>Bach. Derecho</t>
  </si>
  <si>
    <t>269-270</t>
  </si>
  <si>
    <t>Bach</t>
  </si>
  <si>
    <t>272</t>
  </si>
  <si>
    <t>275-276</t>
  </si>
  <si>
    <t>Bach. Ing. Mecanica y Electrica</t>
  </si>
  <si>
    <t>279</t>
  </si>
  <si>
    <t>99-113-126-161-198-215-245-265-274-281</t>
  </si>
  <si>
    <t>282-286</t>
  </si>
  <si>
    <t>287-288</t>
  </si>
  <si>
    <t>290</t>
  </si>
  <si>
    <t>292</t>
  </si>
  <si>
    <t>Item 1: Fiscalización de las solicitudes de fuerza mayor y exoneración de compensaciones.</t>
  </si>
  <si>
    <t>Personal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</si>
</sst>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3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14" fontId="6" fillId="4" borderId="4" xfId="6" applyNumberFormat="1" applyFont="1" applyFill="1" applyBorder="1" applyAlignment="1">
      <alignment horizontal="center" vertical="center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3" fontId="9" fillId="3" borderId="4" xfId="6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4" borderId="4" xfId="6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2" fontId="9" fillId="0" borderId="1" xfId="6" applyNumberFormat="1" applyFont="1" applyBorder="1" applyAlignment="1">
      <alignment horizontal="center"/>
    </xf>
    <xf numFmtId="0" fontId="13" fillId="0" borderId="1" xfId="6" applyFont="1" applyBorder="1" applyAlignment="1">
      <alignment horizontal="left" vertical="center" indent="1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9" fontId="3" fillId="2" borderId="0" xfId="0" applyNumberFormat="1" applyFont="1" applyFill="1"/>
    <xf numFmtId="4" fontId="3" fillId="0" borderId="0" xfId="0" applyNumberFormat="1" applyFont="1"/>
    <xf numFmtId="9" fontId="27" fillId="0" borderId="1" xfId="8" applyFont="1" applyBorder="1" applyAlignment="1">
      <alignment horizontal="right"/>
    </xf>
    <xf numFmtId="1" fontId="6" fillId="0" borderId="1" xfId="6" applyNumberFormat="1" applyFont="1" applyBorder="1" applyAlignment="1">
      <alignment horizontal="center" vertical="center"/>
    </xf>
    <xf numFmtId="0" fontId="1" fillId="0" borderId="0" xfId="0" applyFont="1"/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49" fontId="9" fillId="8" borderId="1" xfId="3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vertical="center" wrapText="1"/>
    </xf>
    <xf numFmtId="43" fontId="27" fillId="7" borderId="1" xfId="0" applyNumberFormat="1" applyFont="1" applyFill="1" applyBorder="1"/>
    <xf numFmtId="0" fontId="1" fillId="7" borderId="1" xfId="0" applyFont="1" applyFill="1" applyBorder="1"/>
    <xf numFmtId="164" fontId="5" fillId="7" borderId="1" xfId="3" applyFont="1" applyFill="1" applyBorder="1"/>
    <xf numFmtId="9" fontId="5" fillId="7" borderId="1" xfId="8" applyFont="1" applyFill="1" applyBorder="1"/>
    <xf numFmtId="170" fontId="27" fillId="7" borderId="1" xfId="8" applyNumberFormat="1" applyFont="1" applyFill="1" applyBorder="1" applyAlignment="1">
      <alignment horizontal="center" vertical="center"/>
    </xf>
    <xf numFmtId="4" fontId="28" fillId="0" borderId="3" xfId="3" applyNumberFormat="1" applyFont="1" applyFill="1" applyBorder="1" applyAlignment="1">
      <alignment horizontal="center" vertical="center"/>
    </xf>
    <xf numFmtId="9" fontId="1" fillId="0" borderId="1" xfId="8" applyFont="1" applyBorder="1"/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" fontId="6" fillId="0" borderId="8" xfId="6" applyNumberFormat="1" applyFont="1" applyBorder="1" applyAlignment="1">
      <alignment horizontal="center" vertical="center"/>
    </xf>
    <xf numFmtId="1" fontId="6" fillId="0" borderId="9" xfId="6" applyNumberFormat="1" applyFont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6" fillId="4" borderId="8" xfId="6" applyFont="1" applyFill="1" applyBorder="1" applyAlignment="1">
      <alignment horizontal="center" vertical="center" wrapText="1"/>
    </xf>
    <xf numFmtId="0" fontId="6" fillId="4" borderId="9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8" xfId="6" applyFont="1" applyBorder="1" applyAlignment="1">
      <alignment vertical="center" wrapText="1"/>
    </xf>
    <xf numFmtId="0" fontId="6" fillId="0" borderId="9" xfId="6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view="pageBreakPreview" topLeftCell="A49" zoomScaleNormal="100" zoomScaleSheetLayoutView="100" workbookViewId="0">
      <selection activeCell="C63" sqref="C63:D63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5" t="s">
        <v>88</v>
      </c>
      <c r="C3" s="155"/>
      <c r="D3" s="155"/>
    </row>
    <row r="4" spans="1:13" ht="51.75" customHeight="1" x14ac:dyDescent="0.2">
      <c r="A4" s="31"/>
      <c r="B4" s="159" t="s">
        <v>170</v>
      </c>
      <c r="C4" s="159"/>
      <c r="D4" s="159"/>
    </row>
    <row r="5" spans="1:13" ht="10.5" customHeight="1" x14ac:dyDescent="0.2">
      <c r="A5" s="31"/>
      <c r="B5" s="79"/>
      <c r="C5" s="79"/>
      <c r="D5" s="79"/>
    </row>
    <row r="6" spans="1:13" ht="21.75" customHeight="1" x14ac:dyDescent="0.2">
      <c r="A6" s="31"/>
      <c r="B6" s="158" t="s">
        <v>5</v>
      </c>
      <c r="C6" s="158"/>
      <c r="D6" s="158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4" t="s">
        <v>8</v>
      </c>
      <c r="C8" s="156" t="s">
        <v>36</v>
      </c>
      <c r="D8" s="157"/>
    </row>
    <row r="9" spans="1:13" ht="88.5" customHeight="1" x14ac:dyDescent="0.2">
      <c r="A9" s="31"/>
      <c r="B9" s="164"/>
      <c r="C9" s="143" t="s">
        <v>94</v>
      </c>
      <c r="D9" s="46" t="s">
        <v>9</v>
      </c>
    </row>
    <row r="10" spans="1:13" ht="30" x14ac:dyDescent="0.2">
      <c r="A10" s="31"/>
      <c r="B10" s="127" t="s">
        <v>67</v>
      </c>
      <c r="C10" s="165"/>
      <c r="D10" s="166"/>
    </row>
    <row r="11" spans="1:13" ht="15" x14ac:dyDescent="0.2">
      <c r="A11" s="31"/>
      <c r="B11" s="128" t="s">
        <v>68</v>
      </c>
      <c r="C11" s="139" t="s">
        <v>103</v>
      </c>
      <c r="D11" s="140" t="s">
        <v>104</v>
      </c>
    </row>
    <row r="12" spans="1:13" ht="30" x14ac:dyDescent="0.2">
      <c r="A12" s="31"/>
      <c r="B12" s="91" t="s">
        <v>69</v>
      </c>
      <c r="C12" s="167" t="s">
        <v>102</v>
      </c>
      <c r="D12" s="168"/>
      <c r="E12" s="126"/>
    </row>
    <row r="13" spans="1:13" ht="15" x14ac:dyDescent="0.2">
      <c r="A13" s="31"/>
      <c r="B13" s="91" t="s">
        <v>70</v>
      </c>
      <c r="C13" s="139" t="s">
        <v>103</v>
      </c>
      <c r="D13" s="140" t="s">
        <v>124</v>
      </c>
      <c r="E13" s="126"/>
    </row>
    <row r="14" spans="1:13" ht="15" x14ac:dyDescent="0.2">
      <c r="A14" s="31"/>
      <c r="B14" s="129" t="s">
        <v>71</v>
      </c>
      <c r="C14" s="169" t="s">
        <v>102</v>
      </c>
      <c r="D14" s="170"/>
      <c r="E14" s="126"/>
      <c r="F14" s="134"/>
    </row>
    <row r="15" spans="1:13" ht="30" x14ac:dyDescent="0.2">
      <c r="A15" s="31"/>
      <c r="B15" s="130" t="s">
        <v>72</v>
      </c>
      <c r="C15" s="171"/>
      <c r="D15" s="172"/>
      <c r="E15" s="126"/>
      <c r="F15" s="134"/>
      <c r="H15"/>
      <c r="I15"/>
      <c r="J15"/>
      <c r="K15"/>
      <c r="L15"/>
      <c r="M15"/>
    </row>
    <row r="16" spans="1:13" ht="45" x14ac:dyDescent="0.2">
      <c r="A16" s="31"/>
      <c r="B16" s="91" t="s">
        <v>73</v>
      </c>
      <c r="C16" s="139" t="s">
        <v>103</v>
      </c>
      <c r="D16" s="140" t="s">
        <v>105</v>
      </c>
      <c r="G16"/>
      <c r="H16"/>
      <c r="I16"/>
      <c r="J16"/>
      <c r="K16"/>
      <c r="L16"/>
      <c r="M16"/>
    </row>
    <row r="17" spans="1:13" ht="30" x14ac:dyDescent="0.2">
      <c r="A17" s="31"/>
      <c r="B17" s="91" t="s">
        <v>74</v>
      </c>
      <c r="C17" s="139" t="s">
        <v>103</v>
      </c>
      <c r="D17" s="140" t="s">
        <v>106</v>
      </c>
      <c r="G17"/>
      <c r="H17"/>
      <c r="I17"/>
      <c r="J17"/>
      <c r="K17"/>
      <c r="L17"/>
      <c r="M17"/>
    </row>
    <row r="18" spans="1:13" ht="15" x14ac:dyDescent="0.2">
      <c r="A18" s="31"/>
      <c r="B18" s="91" t="s">
        <v>75</v>
      </c>
      <c r="C18" s="139" t="s">
        <v>103</v>
      </c>
      <c r="D18" s="140" t="s">
        <v>112</v>
      </c>
      <c r="G18"/>
      <c r="H18"/>
      <c r="I18"/>
      <c r="J18"/>
      <c r="K18"/>
      <c r="L18"/>
      <c r="M18"/>
    </row>
    <row r="19" spans="1:13" ht="15" x14ac:dyDescent="0.2">
      <c r="A19" s="31"/>
      <c r="B19" s="91" t="s">
        <v>76</v>
      </c>
      <c r="C19" s="139" t="s">
        <v>103</v>
      </c>
      <c r="D19" s="141" t="s">
        <v>113</v>
      </c>
      <c r="G19"/>
      <c r="H19"/>
      <c r="I19"/>
      <c r="J19"/>
      <c r="K19"/>
      <c r="L19"/>
      <c r="M19"/>
    </row>
    <row r="20" spans="1:13" ht="45" x14ac:dyDescent="0.2">
      <c r="A20" s="31"/>
      <c r="B20" s="91" t="s">
        <v>77</v>
      </c>
      <c r="C20" s="139" t="s">
        <v>103</v>
      </c>
      <c r="D20" s="140" t="s">
        <v>165</v>
      </c>
      <c r="G20"/>
      <c r="H20"/>
      <c r="I20"/>
      <c r="J20"/>
      <c r="K20"/>
      <c r="L20"/>
      <c r="M20"/>
    </row>
    <row r="21" spans="1:13" ht="15" x14ac:dyDescent="0.2">
      <c r="A21" s="31"/>
      <c r="B21" s="147" t="s">
        <v>171</v>
      </c>
      <c r="C21" s="144"/>
      <c r="D21" s="145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6" t="s">
        <v>89</v>
      </c>
      <c r="C22" s="144"/>
      <c r="D22" s="145"/>
      <c r="G22"/>
      <c r="H22"/>
      <c r="I22"/>
      <c r="J22"/>
      <c r="K22"/>
      <c r="L22"/>
      <c r="M22"/>
    </row>
    <row r="23" spans="1:13" ht="15" x14ac:dyDescent="0.2">
      <c r="A23" s="31"/>
      <c r="B23" s="142" t="s">
        <v>114</v>
      </c>
      <c r="C23" s="144"/>
      <c r="D23" s="145"/>
      <c r="G23"/>
      <c r="H23"/>
      <c r="I23"/>
      <c r="J23"/>
      <c r="K23"/>
      <c r="L23"/>
      <c r="M23"/>
    </row>
    <row r="24" spans="1:13" ht="30" x14ac:dyDescent="0.2">
      <c r="A24" s="31"/>
      <c r="B24" s="91" t="s">
        <v>85</v>
      </c>
      <c r="C24" s="139" t="s">
        <v>103</v>
      </c>
      <c r="D24" s="140" t="s">
        <v>129</v>
      </c>
      <c r="G24"/>
      <c r="H24"/>
      <c r="I24"/>
      <c r="J24"/>
      <c r="K24"/>
      <c r="L24"/>
      <c r="M24"/>
    </row>
    <row r="25" spans="1:13" ht="30" x14ac:dyDescent="0.2">
      <c r="A25" s="31"/>
      <c r="B25" s="91" t="s">
        <v>84</v>
      </c>
      <c r="C25" s="139" t="s">
        <v>103</v>
      </c>
      <c r="D25" s="140" t="s">
        <v>125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6" t="s">
        <v>90</v>
      </c>
      <c r="C26" s="144"/>
      <c r="D26" s="145"/>
      <c r="G26"/>
      <c r="H26"/>
      <c r="I26"/>
      <c r="J26"/>
      <c r="K26"/>
      <c r="L26"/>
      <c r="M26"/>
    </row>
    <row r="27" spans="1:13" ht="15" x14ac:dyDescent="0.2">
      <c r="A27" s="31"/>
      <c r="B27" s="142" t="s">
        <v>115</v>
      </c>
      <c r="C27" s="144"/>
      <c r="D27" s="145"/>
      <c r="G27"/>
      <c r="H27"/>
      <c r="I27"/>
      <c r="J27"/>
      <c r="K27"/>
      <c r="L27"/>
      <c r="M27"/>
    </row>
    <row r="28" spans="1:13" ht="30" x14ac:dyDescent="0.2">
      <c r="A28" s="31"/>
      <c r="B28" s="91" t="s">
        <v>85</v>
      </c>
      <c r="C28" s="139" t="s">
        <v>103</v>
      </c>
      <c r="D28" s="140" t="s">
        <v>135</v>
      </c>
      <c r="G28"/>
      <c r="H28"/>
      <c r="I28"/>
      <c r="J28"/>
      <c r="K28"/>
      <c r="L28"/>
      <c r="M28"/>
    </row>
    <row r="29" spans="1:13" ht="30" x14ac:dyDescent="0.2">
      <c r="A29" s="31"/>
      <c r="B29" s="91" t="s">
        <v>84</v>
      </c>
      <c r="C29" s="139" t="s">
        <v>103</v>
      </c>
      <c r="D29" s="140" t="s">
        <v>132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46" t="s">
        <v>79</v>
      </c>
      <c r="C30" s="144"/>
      <c r="D30" s="145"/>
      <c r="G30"/>
      <c r="H30"/>
      <c r="I30"/>
      <c r="J30"/>
      <c r="K30"/>
      <c r="L30"/>
      <c r="M30"/>
    </row>
    <row r="31" spans="1:13" ht="15" x14ac:dyDescent="0.2">
      <c r="A31" s="31"/>
      <c r="B31" s="142" t="s">
        <v>116</v>
      </c>
      <c r="C31" s="144"/>
      <c r="D31" s="145"/>
      <c r="G31"/>
      <c r="H31"/>
      <c r="I31"/>
      <c r="J31"/>
      <c r="K31"/>
      <c r="L31"/>
      <c r="M31"/>
    </row>
    <row r="32" spans="1:13" ht="30" x14ac:dyDescent="0.2">
      <c r="A32" s="31"/>
      <c r="B32" s="91" t="s">
        <v>85</v>
      </c>
      <c r="C32" s="139" t="s">
        <v>103</v>
      </c>
      <c r="D32" s="140" t="s">
        <v>139</v>
      </c>
      <c r="G32"/>
      <c r="H32"/>
      <c r="I32"/>
      <c r="J32"/>
      <c r="K32"/>
      <c r="L32"/>
      <c r="M32"/>
    </row>
    <row r="33" spans="1:13" ht="30" x14ac:dyDescent="0.2">
      <c r="A33" s="31"/>
      <c r="B33" s="91" t="s">
        <v>84</v>
      </c>
      <c r="C33" s="139" t="s">
        <v>103</v>
      </c>
      <c r="D33" s="140" t="s">
        <v>136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46" t="s">
        <v>79</v>
      </c>
      <c r="C34" s="144"/>
      <c r="D34" s="145"/>
      <c r="G34"/>
      <c r="H34"/>
      <c r="I34"/>
      <c r="J34"/>
      <c r="K34"/>
      <c r="L34"/>
      <c r="M34"/>
    </row>
    <row r="35" spans="1:13" ht="15" x14ac:dyDescent="0.2">
      <c r="A35" s="31"/>
      <c r="B35" s="142" t="s">
        <v>117</v>
      </c>
      <c r="C35" s="144"/>
      <c r="D35" s="145"/>
      <c r="G35"/>
      <c r="H35"/>
      <c r="I35"/>
      <c r="J35"/>
      <c r="K35"/>
      <c r="L35"/>
      <c r="M35"/>
    </row>
    <row r="36" spans="1:13" ht="30" x14ac:dyDescent="0.2">
      <c r="A36" s="31"/>
      <c r="B36" s="91" t="s">
        <v>85</v>
      </c>
      <c r="C36" s="139" t="s">
        <v>103</v>
      </c>
      <c r="D36" s="140" t="s">
        <v>145</v>
      </c>
      <c r="G36"/>
      <c r="H36"/>
      <c r="I36"/>
      <c r="J36"/>
      <c r="K36"/>
      <c r="L36"/>
      <c r="M36"/>
    </row>
    <row r="37" spans="1:13" ht="30" x14ac:dyDescent="0.2">
      <c r="A37" s="31"/>
      <c r="B37" s="91" t="s">
        <v>84</v>
      </c>
      <c r="C37" s="139" t="s">
        <v>103</v>
      </c>
      <c r="D37" s="140" t="s">
        <v>140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46" t="s">
        <v>79</v>
      </c>
      <c r="C38" s="144"/>
      <c r="D38" s="145"/>
      <c r="G38"/>
      <c r="H38"/>
      <c r="I38"/>
      <c r="J38"/>
      <c r="K38"/>
      <c r="L38"/>
      <c r="M38"/>
    </row>
    <row r="39" spans="1:13" ht="15" x14ac:dyDescent="0.2">
      <c r="A39" s="31"/>
      <c r="B39" s="142" t="s">
        <v>118</v>
      </c>
      <c r="C39" s="144"/>
      <c r="D39" s="145"/>
      <c r="G39"/>
      <c r="H39"/>
      <c r="I39"/>
      <c r="J39"/>
      <c r="K39"/>
      <c r="L39"/>
      <c r="M39"/>
    </row>
    <row r="40" spans="1:13" ht="30" x14ac:dyDescent="0.2">
      <c r="A40" s="31"/>
      <c r="B40" s="91" t="s">
        <v>85</v>
      </c>
      <c r="C40" s="139" t="s">
        <v>103</v>
      </c>
      <c r="D40" s="140" t="s">
        <v>149</v>
      </c>
      <c r="G40"/>
      <c r="H40"/>
      <c r="I40"/>
      <c r="J40"/>
      <c r="K40"/>
      <c r="L40"/>
      <c r="M40"/>
    </row>
    <row r="41" spans="1:13" ht="30" x14ac:dyDescent="0.2">
      <c r="A41" s="31"/>
      <c r="B41" s="91" t="s">
        <v>84</v>
      </c>
      <c r="C41" s="139" t="s">
        <v>103</v>
      </c>
      <c r="D41" s="140" t="s">
        <v>146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46" t="s">
        <v>79</v>
      </c>
      <c r="C42" s="144"/>
      <c r="D42" s="145"/>
      <c r="G42"/>
      <c r="H42"/>
      <c r="I42"/>
      <c r="J42"/>
      <c r="K42"/>
      <c r="L42"/>
      <c r="M42"/>
    </row>
    <row r="43" spans="1:13" ht="15" x14ac:dyDescent="0.2">
      <c r="A43" s="31"/>
      <c r="B43" s="142" t="s">
        <v>119</v>
      </c>
      <c r="C43" s="144"/>
      <c r="D43" s="145"/>
      <c r="G43"/>
      <c r="H43"/>
      <c r="I43"/>
      <c r="J43"/>
      <c r="K43"/>
      <c r="L43"/>
      <c r="M43"/>
    </row>
    <row r="44" spans="1:13" ht="30" x14ac:dyDescent="0.2">
      <c r="A44" s="31"/>
      <c r="B44" s="91" t="s">
        <v>85</v>
      </c>
      <c r="C44" s="139" t="s">
        <v>103</v>
      </c>
      <c r="D44" s="140" t="s">
        <v>153</v>
      </c>
      <c r="G44"/>
      <c r="H44"/>
      <c r="I44"/>
      <c r="J44"/>
      <c r="K44"/>
      <c r="L44"/>
      <c r="M44"/>
    </row>
    <row r="45" spans="1:13" ht="30" x14ac:dyDescent="0.2">
      <c r="A45" s="31"/>
      <c r="B45" s="91" t="s">
        <v>84</v>
      </c>
      <c r="C45" s="139" t="s">
        <v>103</v>
      </c>
      <c r="D45" s="140" t="s">
        <v>150</v>
      </c>
      <c r="G45"/>
      <c r="H45"/>
      <c r="I45"/>
      <c r="J45"/>
      <c r="K45"/>
      <c r="L45"/>
      <c r="M45"/>
    </row>
    <row r="46" spans="1:13" ht="26.25" customHeight="1" x14ac:dyDescent="0.2">
      <c r="A46" s="31">
        <v>7</v>
      </c>
      <c r="B46" s="146" t="s">
        <v>80</v>
      </c>
      <c r="C46" s="144"/>
      <c r="D46" s="145"/>
      <c r="G46"/>
      <c r="H46"/>
      <c r="I46"/>
      <c r="J46"/>
      <c r="K46"/>
      <c r="L46"/>
      <c r="M46"/>
    </row>
    <row r="47" spans="1:13" ht="26.25" customHeight="1" x14ac:dyDescent="0.2">
      <c r="A47" s="31"/>
      <c r="B47" s="142" t="s">
        <v>120</v>
      </c>
      <c r="C47" s="144"/>
      <c r="D47" s="145"/>
      <c r="G47"/>
      <c r="H47"/>
      <c r="I47"/>
      <c r="J47"/>
      <c r="K47"/>
      <c r="L47"/>
      <c r="M47"/>
    </row>
    <row r="48" spans="1:13" ht="30" x14ac:dyDescent="0.2">
      <c r="A48" s="31"/>
      <c r="B48" s="91" t="s">
        <v>85</v>
      </c>
      <c r="C48" s="139" t="s">
        <v>103</v>
      </c>
      <c r="D48" s="140" t="s">
        <v>156</v>
      </c>
      <c r="G48"/>
      <c r="H48"/>
      <c r="I48"/>
      <c r="J48"/>
      <c r="K48"/>
      <c r="L48"/>
      <c r="M48"/>
    </row>
    <row r="49" spans="1:13" ht="30" x14ac:dyDescent="0.2">
      <c r="A49" s="31"/>
      <c r="B49" s="91" t="s">
        <v>84</v>
      </c>
      <c r="C49" s="139" t="s">
        <v>103</v>
      </c>
      <c r="D49" s="140" t="s">
        <v>154</v>
      </c>
      <c r="G49"/>
      <c r="H49"/>
      <c r="I49"/>
      <c r="J49"/>
      <c r="K49"/>
      <c r="L49"/>
      <c r="M49"/>
    </row>
    <row r="50" spans="1:13" ht="15" x14ac:dyDescent="0.2">
      <c r="A50" s="31">
        <v>8</v>
      </c>
      <c r="B50" s="146" t="s">
        <v>91</v>
      </c>
      <c r="C50" s="144"/>
      <c r="D50" s="145"/>
      <c r="G50"/>
      <c r="H50"/>
      <c r="I50"/>
      <c r="J50"/>
      <c r="K50"/>
      <c r="L50"/>
      <c r="M50"/>
    </row>
    <row r="51" spans="1:13" ht="15" x14ac:dyDescent="0.2">
      <c r="A51" s="31"/>
      <c r="B51" s="142" t="s">
        <v>121</v>
      </c>
      <c r="C51" s="144"/>
      <c r="D51" s="145"/>
      <c r="G51"/>
      <c r="H51"/>
      <c r="I51"/>
      <c r="J51"/>
      <c r="K51"/>
      <c r="L51"/>
      <c r="M51"/>
    </row>
    <row r="52" spans="1:13" ht="30" x14ac:dyDescent="0.2">
      <c r="A52" s="31"/>
      <c r="B52" s="91" t="s">
        <v>85</v>
      </c>
      <c r="C52" s="139" t="s">
        <v>103</v>
      </c>
      <c r="D52" s="140" t="s">
        <v>161</v>
      </c>
      <c r="G52"/>
      <c r="H52"/>
      <c r="I52"/>
      <c r="J52"/>
      <c r="K52"/>
      <c r="L52"/>
    </row>
    <row r="53" spans="1:13" ht="30" x14ac:dyDescent="0.2">
      <c r="A53" s="31"/>
      <c r="B53" s="91" t="s">
        <v>84</v>
      </c>
      <c r="C53" s="139" t="s">
        <v>103</v>
      </c>
      <c r="D53" s="140" t="s">
        <v>157</v>
      </c>
      <c r="G53"/>
      <c r="H53"/>
      <c r="I53"/>
      <c r="J53"/>
      <c r="K53"/>
      <c r="L53"/>
    </row>
    <row r="54" spans="1:13" ht="15" x14ac:dyDescent="0.2">
      <c r="A54" s="31">
        <v>9</v>
      </c>
      <c r="B54" s="146" t="s">
        <v>92</v>
      </c>
      <c r="C54" s="144"/>
      <c r="D54" s="145"/>
      <c r="G54"/>
      <c r="H54"/>
      <c r="I54"/>
      <c r="J54"/>
      <c r="K54"/>
      <c r="L54"/>
    </row>
    <row r="55" spans="1:13" ht="15" x14ac:dyDescent="0.2">
      <c r="A55" s="31"/>
      <c r="B55" s="142" t="s">
        <v>122</v>
      </c>
      <c r="C55" s="144"/>
      <c r="D55" s="145"/>
      <c r="G55"/>
      <c r="H55"/>
      <c r="I55"/>
      <c r="J55"/>
      <c r="K55"/>
      <c r="L55"/>
    </row>
    <row r="56" spans="1:13" ht="30" x14ac:dyDescent="0.2">
      <c r="A56" s="31"/>
      <c r="B56" s="91" t="s">
        <v>85</v>
      </c>
      <c r="C56" s="139" t="s">
        <v>103</v>
      </c>
      <c r="D56" s="140" t="s">
        <v>164</v>
      </c>
      <c r="G56"/>
      <c r="H56"/>
      <c r="I56"/>
      <c r="J56"/>
      <c r="K56"/>
      <c r="L56"/>
    </row>
    <row r="57" spans="1:13" ht="30" x14ac:dyDescent="0.2">
      <c r="A57" s="31"/>
      <c r="B57" s="91" t="s">
        <v>84</v>
      </c>
      <c r="C57" s="139" t="s">
        <v>103</v>
      </c>
      <c r="D57" s="140" t="s">
        <v>162</v>
      </c>
      <c r="G57"/>
      <c r="H57"/>
      <c r="I57"/>
      <c r="J57"/>
      <c r="K57"/>
      <c r="L57"/>
    </row>
    <row r="58" spans="1:13" ht="15" x14ac:dyDescent="0.2">
      <c r="A58" s="31">
        <v>10</v>
      </c>
      <c r="B58" s="146" t="s">
        <v>93</v>
      </c>
      <c r="C58" s="144"/>
      <c r="D58" s="145"/>
      <c r="G58"/>
      <c r="H58"/>
      <c r="I58"/>
      <c r="J58"/>
      <c r="K58"/>
      <c r="L58"/>
    </row>
    <row r="59" spans="1:13" ht="15" x14ac:dyDescent="0.2">
      <c r="A59" s="31"/>
      <c r="B59" s="142" t="s">
        <v>123</v>
      </c>
      <c r="C59" s="144"/>
      <c r="D59" s="145"/>
      <c r="G59"/>
      <c r="H59"/>
      <c r="I59"/>
      <c r="J59"/>
      <c r="K59"/>
      <c r="L59"/>
    </row>
    <row r="60" spans="1:13" ht="30" x14ac:dyDescent="0.2">
      <c r="A60" s="31"/>
      <c r="B60" s="91" t="s">
        <v>85</v>
      </c>
      <c r="C60" s="139" t="s">
        <v>103</v>
      </c>
      <c r="D60" s="140" t="s">
        <v>168</v>
      </c>
      <c r="G60"/>
      <c r="H60"/>
      <c r="I60"/>
      <c r="J60"/>
      <c r="K60"/>
      <c r="L60"/>
    </row>
    <row r="61" spans="1:13" ht="30" x14ac:dyDescent="0.2">
      <c r="A61" s="31"/>
      <c r="B61" s="91" t="s">
        <v>84</v>
      </c>
      <c r="C61" s="139" t="s">
        <v>103</v>
      </c>
      <c r="D61" s="140" t="s">
        <v>166</v>
      </c>
      <c r="G61"/>
      <c r="H61"/>
      <c r="I61"/>
      <c r="J61"/>
      <c r="K61"/>
      <c r="L61"/>
    </row>
    <row r="62" spans="1:13" ht="15" x14ac:dyDescent="0.2">
      <c r="A62" s="31"/>
      <c r="B62" s="91" t="s">
        <v>78</v>
      </c>
      <c r="C62" s="139" t="s">
        <v>103</v>
      </c>
      <c r="D62" s="140" t="s">
        <v>169</v>
      </c>
    </row>
    <row r="63" spans="1:13" ht="30.75" customHeight="1" x14ac:dyDescent="0.2">
      <c r="A63" s="31"/>
      <c r="B63" s="39" t="s">
        <v>10</v>
      </c>
      <c r="C63" s="162" t="s">
        <v>130</v>
      </c>
      <c r="D63" s="163"/>
    </row>
    <row r="64" spans="1:13" s="43" customFormat="1" ht="54" customHeight="1" x14ac:dyDescent="0.2">
      <c r="A64" s="42"/>
      <c r="B64" s="33" t="s">
        <v>11</v>
      </c>
      <c r="C64" s="160"/>
      <c r="D64" s="161"/>
    </row>
    <row r="65" spans="1:4" x14ac:dyDescent="0.2">
      <c r="A65" s="31"/>
      <c r="B65" s="31"/>
      <c r="C65" s="31"/>
      <c r="D65" s="31"/>
    </row>
    <row r="66" spans="1:4" x14ac:dyDescent="0.2">
      <c r="A66" s="31"/>
      <c r="B66" s="34" t="s">
        <v>131</v>
      </c>
      <c r="C66" s="31"/>
      <c r="D66" s="31"/>
    </row>
    <row r="67" spans="1:4" x14ac:dyDescent="0.2">
      <c r="A67" s="31"/>
      <c r="B67" s="31"/>
      <c r="C67" s="31"/>
      <c r="D67" s="31"/>
    </row>
    <row r="68" spans="1:4" x14ac:dyDescent="0.2">
      <c r="A68" s="31"/>
      <c r="B68" s="31"/>
      <c r="C68" s="31"/>
      <c r="D68" s="31"/>
    </row>
    <row r="69" spans="1:4" x14ac:dyDescent="0.2">
      <c r="A69" s="31"/>
      <c r="B69" s="31"/>
      <c r="C69" s="31"/>
      <c r="D69" s="31"/>
    </row>
    <row r="70" spans="1:4" x14ac:dyDescent="0.2">
      <c r="A70" s="31"/>
      <c r="B70" s="31"/>
      <c r="C70" s="31"/>
      <c r="D70" s="31"/>
    </row>
    <row r="71" spans="1:4" x14ac:dyDescent="0.2">
      <c r="A71" s="31"/>
      <c r="B71" s="31"/>
      <c r="C71" s="31"/>
      <c r="D71" s="31"/>
    </row>
    <row r="72" spans="1:4" x14ac:dyDescent="0.2">
      <c r="A72" s="31"/>
      <c r="B72" s="31"/>
      <c r="C72" s="31"/>
      <c r="D72" s="31"/>
    </row>
    <row r="73" spans="1:4" ht="15" x14ac:dyDescent="0.25">
      <c r="A73" s="7"/>
      <c r="B73" s="10"/>
      <c r="C73" s="10"/>
      <c r="D73" s="10"/>
    </row>
    <row r="74" spans="1:4" ht="15" x14ac:dyDescent="0.25">
      <c r="A74" s="7"/>
      <c r="B74" s="10"/>
      <c r="C74" s="10"/>
      <c r="D74" s="10"/>
    </row>
    <row r="75" spans="1:4" ht="15" x14ac:dyDescent="0.25">
      <c r="A75" s="7"/>
      <c r="B75" s="10"/>
      <c r="C75" s="10"/>
      <c r="D75" s="10"/>
    </row>
    <row r="76" spans="1:4" ht="15" x14ac:dyDescent="0.25">
      <c r="A76" s="7"/>
      <c r="B76" s="10"/>
      <c r="C76" s="10"/>
      <c r="D76" s="10"/>
    </row>
    <row r="77" spans="1:4" ht="15" x14ac:dyDescent="0.25">
      <c r="A77" s="7"/>
      <c r="B77" s="10"/>
      <c r="C77" s="10"/>
      <c r="D77" s="10"/>
    </row>
    <row r="78" spans="1:4" ht="15" x14ac:dyDescent="0.25">
      <c r="A78" s="7"/>
      <c r="B78" s="10"/>
      <c r="C78" s="10"/>
      <c r="D78" s="10"/>
    </row>
    <row r="79" spans="1:4" x14ac:dyDescent="0.2">
      <c r="B79" s="35"/>
      <c r="C79"/>
    </row>
    <row r="80" spans="1:4" x14ac:dyDescent="0.2">
      <c r="B80"/>
      <c r="C80" s="36"/>
    </row>
  </sheetData>
  <mergeCells count="10">
    <mergeCell ref="B3:D3"/>
    <mergeCell ref="C8:D8"/>
    <mergeCell ref="B6:D6"/>
    <mergeCell ref="B4:D4"/>
    <mergeCell ref="C64:D64"/>
    <mergeCell ref="C63:D6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>
      <selection activeCell="D8" sqref="D8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9.71093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59" t="str">
        <f>Admision!B3</f>
        <v>PROCESO DE SELECCIÓN DE EMPRESAS SUPERVISORAS Nº 01-2023-OSINERGMIN-DSR</v>
      </c>
      <c r="C2" s="159"/>
      <c r="D2" s="159"/>
      <c r="E2" s="11"/>
    </row>
    <row r="3" spans="1:5" ht="30.75" customHeight="1" x14ac:dyDescent="0.2">
      <c r="A3" s="11"/>
      <c r="B3" s="159" t="str">
        <f>+Admision!B4</f>
        <v>Item 1: Fiscalización de las solicitudes de fuerza mayor y exoneración de compensaciones.</v>
      </c>
      <c r="C3" s="159"/>
      <c r="D3" s="159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102">
        <f>MIN(D16:D19)</f>
        <v>1550000</v>
      </c>
      <c r="E6" s="11"/>
    </row>
    <row r="7" spans="1:5" ht="30" customHeight="1" x14ac:dyDescent="0.2">
      <c r="A7" s="11"/>
      <c r="B7" s="41"/>
      <c r="C7" s="14" t="s">
        <v>51</v>
      </c>
      <c r="D7" s="119">
        <v>1550000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9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20" t="s">
        <v>59</v>
      </c>
      <c r="D15" s="120" t="s">
        <v>60</v>
      </c>
    </row>
    <row r="16" spans="1:5" x14ac:dyDescent="0.2">
      <c r="C16" s="131" t="str">
        <f>Admision!C9</f>
        <v>Energy and Information Technologies S.A.C.</v>
      </c>
      <c r="D16" s="132">
        <v>1550000</v>
      </c>
    </row>
    <row r="17" spans="3:5" x14ac:dyDescent="0.2">
      <c r="C17" s="131"/>
      <c r="D17" s="132"/>
      <c r="E17" s="138"/>
    </row>
    <row r="18" spans="3:5" x14ac:dyDescent="0.2">
      <c r="C18" s="131"/>
      <c r="D18" s="132"/>
      <c r="E18" s="138"/>
    </row>
    <row r="19" spans="3:5" x14ac:dyDescent="0.2">
      <c r="C19" s="131"/>
      <c r="D19" s="133"/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8"/>
  <sheetViews>
    <sheetView showGridLines="0" view="pageBreakPreview" topLeftCell="A7" zoomScaleNormal="100" zoomScaleSheetLayoutView="100" workbookViewId="0">
      <selection activeCell="H21" sqref="H21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6.4257812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4" ht="60.75" customHeight="1" x14ac:dyDescent="0.2">
      <c r="A1" s="5"/>
      <c r="B1" s="8"/>
      <c r="C1" s="5"/>
      <c r="D1" s="5"/>
      <c r="E1" s="5"/>
      <c r="F1" s="5"/>
      <c r="G1" s="5"/>
    </row>
    <row r="2" spans="1:14" ht="30" customHeight="1" x14ac:dyDescent="0.2">
      <c r="A2" s="5"/>
      <c r="B2" s="159" t="str">
        <f>Admision!B3</f>
        <v>PROCESO DE SELECCIÓN DE EMPRESAS SUPERVISORAS Nº 01-2023-OSINERGMIN-DSR</v>
      </c>
      <c r="C2" s="159"/>
      <c r="D2" s="159"/>
      <c r="E2" s="159"/>
      <c r="F2" s="159"/>
      <c r="G2" s="159"/>
      <c r="H2" s="159"/>
    </row>
    <row r="3" spans="1:14" ht="26.45" customHeight="1" x14ac:dyDescent="0.2">
      <c r="A3" s="5"/>
      <c r="B3" s="159" t="str">
        <f>+Admision!B4</f>
        <v>Item 1: Fiscalización de las solicitudes de fuerza mayor y exoneración de compensaciones.</v>
      </c>
      <c r="C3" s="159"/>
      <c r="D3" s="159"/>
      <c r="E3" s="159"/>
      <c r="F3" s="159"/>
      <c r="G3" s="159"/>
      <c r="H3" s="159"/>
    </row>
    <row r="4" spans="1:14" ht="15" customHeight="1" x14ac:dyDescent="0.2">
      <c r="A4" s="5"/>
      <c r="B4" s="17"/>
      <c r="C4" s="17"/>
      <c r="D4" s="17"/>
      <c r="E4" s="17"/>
      <c r="F4" s="17"/>
      <c r="G4" s="17"/>
    </row>
    <row r="5" spans="1:14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4" ht="28.5" customHeight="1" x14ac:dyDescent="0.2">
      <c r="A6" s="5"/>
      <c r="B6" s="18"/>
      <c r="C6" s="11"/>
      <c r="D6" s="11"/>
      <c r="E6" s="23"/>
      <c r="F6" s="23"/>
      <c r="G6" s="23"/>
    </row>
    <row r="7" spans="1:14" ht="36.75" customHeight="1" x14ac:dyDescent="0.2">
      <c r="A7" s="5"/>
      <c r="B7" s="81" t="s">
        <v>15</v>
      </c>
      <c r="C7" s="174" t="str">
        <f>Admision!C9</f>
        <v>Energy and Information Technologies S.A.C.</v>
      </c>
      <c r="D7" s="174"/>
      <c r="E7" s="174"/>
      <c r="F7" s="174"/>
      <c r="G7" s="174"/>
      <c r="H7" s="174"/>
    </row>
    <row r="8" spans="1:14" ht="24.75" customHeight="1" x14ac:dyDescent="0.2">
      <c r="A8" s="5"/>
      <c r="B8" s="82"/>
      <c r="C8" s="121" t="s">
        <v>61</v>
      </c>
      <c r="D8" s="121" t="s">
        <v>62</v>
      </c>
      <c r="E8" s="121" t="s">
        <v>9</v>
      </c>
      <c r="F8" s="61" t="s">
        <v>49</v>
      </c>
      <c r="G8" s="61" t="s">
        <v>63</v>
      </c>
      <c r="H8" s="61" t="s">
        <v>64</v>
      </c>
    </row>
    <row r="9" spans="1:14" ht="24.75" customHeight="1" x14ac:dyDescent="0.2">
      <c r="A9" s="5"/>
      <c r="B9" s="122">
        <v>1</v>
      </c>
      <c r="C9" s="131" t="s">
        <v>95</v>
      </c>
      <c r="D9" s="131" t="s">
        <v>96</v>
      </c>
      <c r="E9" s="149" t="s">
        <v>108</v>
      </c>
      <c r="F9" s="133">
        <v>3064675.4</v>
      </c>
      <c r="G9" s="154">
        <v>1</v>
      </c>
      <c r="H9" s="124">
        <f>F9*G9</f>
        <v>3064675.4</v>
      </c>
      <c r="J9" s="1" t="s">
        <v>99</v>
      </c>
      <c r="N9" s="135"/>
    </row>
    <row r="10" spans="1:14" ht="24.75" customHeight="1" x14ac:dyDescent="0.2">
      <c r="A10" s="5"/>
      <c r="B10" s="122">
        <v>2</v>
      </c>
      <c r="C10" s="131" t="s">
        <v>97</v>
      </c>
      <c r="D10" s="131" t="s">
        <v>96</v>
      </c>
      <c r="E10" s="149" t="s">
        <v>109</v>
      </c>
      <c r="F10" s="133">
        <v>5083325.5999999996</v>
      </c>
      <c r="G10" s="154">
        <v>1</v>
      </c>
      <c r="H10" s="124">
        <f t="shared" ref="H10:H18" si="0">F10*G10</f>
        <v>5083325.5999999996</v>
      </c>
      <c r="J10" s="1" t="s">
        <v>99</v>
      </c>
      <c r="N10" s="135"/>
    </row>
    <row r="11" spans="1:14" ht="24.75" customHeight="1" x14ac:dyDescent="0.2">
      <c r="A11" s="5"/>
      <c r="B11" s="122">
        <v>3</v>
      </c>
      <c r="C11" s="131" t="s">
        <v>98</v>
      </c>
      <c r="D11" s="131" t="s">
        <v>96</v>
      </c>
      <c r="E11" s="149" t="s">
        <v>110</v>
      </c>
      <c r="F11" s="133">
        <v>2931628.7</v>
      </c>
      <c r="G11" s="154">
        <v>1</v>
      </c>
      <c r="H11" s="124">
        <f t="shared" si="0"/>
        <v>2931628.7</v>
      </c>
      <c r="J11" s="1" t="s">
        <v>99</v>
      </c>
      <c r="N11" s="135"/>
    </row>
    <row r="12" spans="1:14" ht="24.75" customHeight="1" x14ac:dyDescent="0.2">
      <c r="A12" s="5"/>
      <c r="B12" s="122">
        <v>4</v>
      </c>
      <c r="C12" s="131" t="s">
        <v>107</v>
      </c>
      <c r="D12" s="131" t="s">
        <v>96</v>
      </c>
      <c r="E12" s="149" t="s">
        <v>111</v>
      </c>
      <c r="F12" s="133">
        <v>1372681.44</v>
      </c>
      <c r="G12" s="154">
        <v>1</v>
      </c>
      <c r="H12" s="124">
        <f t="shared" si="0"/>
        <v>1372681.44</v>
      </c>
      <c r="N12" s="135"/>
    </row>
    <row r="13" spans="1:14" ht="24.75" customHeight="1" x14ac:dyDescent="0.2">
      <c r="A13" s="5"/>
      <c r="B13" s="122">
        <v>5</v>
      </c>
      <c r="C13" s="149"/>
      <c r="D13" s="149"/>
      <c r="E13" s="149"/>
      <c r="F13" s="150"/>
      <c r="G13" s="151"/>
      <c r="H13" s="124">
        <f t="shared" si="0"/>
        <v>0</v>
      </c>
      <c r="N13" s="135"/>
    </row>
    <row r="14" spans="1:14" ht="24.75" customHeight="1" x14ac:dyDescent="0.2">
      <c r="A14" s="5"/>
      <c r="B14" s="122"/>
      <c r="C14" s="131"/>
      <c r="D14" s="131"/>
      <c r="E14" s="131"/>
      <c r="F14" s="124"/>
      <c r="G14" s="136" t="s">
        <v>86</v>
      </c>
      <c r="H14" s="124">
        <f>SUM(H9:H13)</f>
        <v>12452311.139999999</v>
      </c>
      <c r="N14" s="135"/>
    </row>
    <row r="15" spans="1:14" ht="24.75" customHeight="1" x14ac:dyDescent="0.2">
      <c r="A15" s="5"/>
      <c r="B15" s="122">
        <v>6</v>
      </c>
      <c r="C15" s="149"/>
      <c r="D15" s="149"/>
      <c r="E15" s="149"/>
      <c r="F15" s="150"/>
      <c r="G15" s="151"/>
      <c r="H15" s="124">
        <f t="shared" si="0"/>
        <v>0</v>
      </c>
      <c r="N15" s="135"/>
    </row>
    <row r="16" spans="1:14" ht="24.75" customHeight="1" x14ac:dyDescent="0.2">
      <c r="A16" s="5"/>
      <c r="B16" s="122">
        <v>7</v>
      </c>
      <c r="C16" s="149"/>
      <c r="D16" s="149"/>
      <c r="E16" s="149"/>
      <c r="F16" s="150"/>
      <c r="G16" s="151"/>
      <c r="H16" s="124">
        <f t="shared" si="0"/>
        <v>0</v>
      </c>
      <c r="N16" s="135"/>
    </row>
    <row r="17" spans="1:8" ht="24.75" customHeight="1" x14ac:dyDescent="0.2">
      <c r="A17" s="5"/>
      <c r="B17" s="122">
        <v>8</v>
      </c>
      <c r="C17" s="149"/>
      <c r="D17" s="149"/>
      <c r="E17" s="149"/>
      <c r="F17" s="150"/>
      <c r="G17" s="151"/>
      <c r="H17" s="124">
        <f t="shared" si="0"/>
        <v>0</v>
      </c>
    </row>
    <row r="18" spans="1:8" ht="24.75" customHeight="1" x14ac:dyDescent="0.2">
      <c r="A18" s="5"/>
      <c r="B18" s="122">
        <v>9</v>
      </c>
      <c r="C18" s="149"/>
      <c r="D18" s="149"/>
      <c r="E18" s="149"/>
      <c r="F18" s="150"/>
      <c r="G18" s="151"/>
      <c r="H18" s="124">
        <f t="shared" si="0"/>
        <v>0</v>
      </c>
    </row>
    <row r="19" spans="1:8" ht="24.75" customHeight="1" x14ac:dyDescent="0.2">
      <c r="A19" s="5"/>
      <c r="B19" s="122">
        <v>10</v>
      </c>
      <c r="C19" s="149"/>
      <c r="D19" s="149"/>
      <c r="E19" s="149"/>
      <c r="F19" s="150"/>
      <c r="G19" s="151"/>
      <c r="H19" s="124">
        <f t="shared" ref="H19" si="1">F19*G19</f>
        <v>0</v>
      </c>
    </row>
    <row r="20" spans="1:8" ht="24.75" customHeight="1" x14ac:dyDescent="0.2">
      <c r="A20" s="5"/>
      <c r="B20" s="122"/>
      <c r="C20" s="131"/>
      <c r="D20" s="131"/>
      <c r="E20" s="131"/>
      <c r="F20" s="124"/>
      <c r="G20" s="136" t="s">
        <v>87</v>
      </c>
      <c r="H20" s="124">
        <f>SUM(H15:H19)</f>
        <v>0</v>
      </c>
    </row>
    <row r="21" spans="1:8" ht="24.75" customHeight="1" x14ac:dyDescent="0.2">
      <c r="A21" s="5"/>
      <c r="B21" s="123"/>
      <c r="C21"/>
      <c r="D21"/>
      <c r="E21"/>
      <c r="F21" s="165" t="s">
        <v>65</v>
      </c>
      <c r="G21" s="166"/>
      <c r="H21" s="148">
        <f>H14</f>
        <v>12452311.139999999</v>
      </c>
    </row>
    <row r="22" spans="1:8" ht="23.25" customHeight="1" x14ac:dyDescent="0.2">
      <c r="A22" s="5"/>
      <c r="B22" s="24"/>
      <c r="C22" s="25"/>
      <c r="D22" s="26"/>
      <c r="E22" s="20"/>
      <c r="F22" s="165" t="s">
        <v>2</v>
      </c>
      <c r="G22" s="166"/>
      <c r="H22" s="152">
        <v>100</v>
      </c>
    </row>
    <row r="23" spans="1:8" x14ac:dyDescent="0.2">
      <c r="A23" s="5"/>
      <c r="B23" s="24"/>
      <c r="C23" s="25"/>
      <c r="D23" s="26"/>
      <c r="E23" s="20"/>
      <c r="F23" s="20"/>
      <c r="G23" s="20"/>
    </row>
    <row r="24" spans="1:8" x14ac:dyDescent="0.2">
      <c r="A24" s="5"/>
      <c r="B24" s="18"/>
      <c r="C24" s="22" t="s">
        <v>3</v>
      </c>
      <c r="D24" s="11"/>
      <c r="E24" s="11"/>
      <c r="F24" s="11"/>
      <c r="G24" s="11"/>
    </row>
    <row r="25" spans="1:8" x14ac:dyDescent="0.2">
      <c r="A25" s="5"/>
      <c r="B25" s="18"/>
      <c r="C25" s="11"/>
      <c r="D25" s="87"/>
      <c r="E25" s="173"/>
      <c r="F25" s="173"/>
      <c r="G25" s="173"/>
    </row>
    <row r="26" spans="1:8" s="2" customFormat="1" ht="19.5" customHeight="1" x14ac:dyDescent="0.2">
      <c r="A26" s="9"/>
      <c r="B26" s="19"/>
      <c r="C26" s="98" t="str">
        <f>B5</f>
        <v>EXPERIENCIA DE LA EMPRESA POSTORA EN LA ACTIVIDAD</v>
      </c>
      <c r="D26" s="99" t="s">
        <v>2</v>
      </c>
      <c r="E26" s="84"/>
      <c r="F26" s="83"/>
      <c r="G26" s="83"/>
    </row>
    <row r="27" spans="1:8" ht="35.25" customHeight="1" x14ac:dyDescent="0.2">
      <c r="A27" s="5"/>
      <c r="B27" s="18"/>
      <c r="C27" s="101" t="s">
        <v>45</v>
      </c>
      <c r="D27" s="101">
        <v>100</v>
      </c>
      <c r="E27" s="85"/>
      <c r="F27" s="118">
        <f>D32*250%</f>
        <v>3924019.1999999997</v>
      </c>
      <c r="G27" s="118"/>
    </row>
    <row r="28" spans="1:8" ht="35.25" customHeight="1" x14ac:dyDescent="0.2">
      <c r="A28" s="5"/>
      <c r="B28" s="18"/>
      <c r="C28" s="101" t="s">
        <v>57</v>
      </c>
      <c r="D28" s="101">
        <v>95</v>
      </c>
      <c r="E28" s="85"/>
      <c r="F28" s="118">
        <f>D32*200%</f>
        <v>3139215.3599999999</v>
      </c>
      <c r="G28" s="118">
        <f>D32*250%</f>
        <v>3924019.1999999997</v>
      </c>
    </row>
    <row r="29" spans="1:8" ht="35.25" customHeight="1" x14ac:dyDescent="0.2">
      <c r="A29" s="5"/>
      <c r="B29" s="18"/>
      <c r="C29" s="101" t="s">
        <v>58</v>
      </c>
      <c r="D29" s="101">
        <v>90</v>
      </c>
      <c r="E29" s="85"/>
      <c r="F29" s="118">
        <f>D32*150%</f>
        <v>2354411.52</v>
      </c>
      <c r="G29" s="118">
        <f>D32*200%</f>
        <v>3139215.3599999999</v>
      </c>
    </row>
    <row r="30" spans="1:8" ht="35.25" customHeight="1" x14ac:dyDescent="0.2">
      <c r="A30" s="5"/>
      <c r="B30" s="18"/>
      <c r="C30" s="101" t="s">
        <v>46</v>
      </c>
      <c r="D30" s="101">
        <v>85</v>
      </c>
      <c r="E30" s="85"/>
      <c r="F30" s="118">
        <f>D32*100%</f>
        <v>1569607.6799999999</v>
      </c>
      <c r="G30" s="118">
        <f>D32*150%</f>
        <v>2354411.52</v>
      </c>
    </row>
    <row r="31" spans="1:8" ht="35.25" customHeight="1" x14ac:dyDescent="0.2">
      <c r="A31" s="5"/>
      <c r="B31" s="18"/>
      <c r="C31" s="101" t="s">
        <v>66</v>
      </c>
      <c r="D31" s="125">
        <v>80</v>
      </c>
      <c r="E31" s="85"/>
      <c r="F31" s="85"/>
      <c r="G31" s="85"/>
    </row>
    <row r="32" spans="1:8" ht="23.25" customHeight="1" x14ac:dyDescent="0.2">
      <c r="A32" s="5"/>
      <c r="B32" s="18"/>
      <c r="C32" s="100" t="s">
        <v>4</v>
      </c>
      <c r="D32" s="153">
        <v>1569607.6799999999</v>
      </c>
      <c r="E32" s="86"/>
      <c r="F32" s="97"/>
      <c r="G32" s="27"/>
    </row>
    <row r="33" spans="1:7" ht="14.25" customHeight="1" x14ac:dyDescent="0.2">
      <c r="A33" s="5"/>
      <c r="B33" s="18"/>
      <c r="C33" s="28"/>
      <c r="D33" s="29"/>
      <c r="E33" s="27"/>
      <c r="F33" s="27"/>
      <c r="G33" s="27"/>
    </row>
    <row r="34" spans="1:7" ht="27" customHeight="1" x14ac:dyDescent="0.2">
      <c r="A34" s="5"/>
      <c r="B34" s="30"/>
      <c r="C34" s="21"/>
      <c r="D34" s="40"/>
      <c r="E34" s="40"/>
      <c r="F34" s="40"/>
      <c r="G34" s="40"/>
    </row>
    <row r="35" spans="1:7" x14ac:dyDescent="0.2">
      <c r="A35" s="5"/>
      <c r="B35" s="16"/>
      <c r="C35" s="11"/>
      <c r="D35" s="11"/>
      <c r="E35" s="11"/>
      <c r="F35" s="11"/>
      <c r="G35" s="11"/>
    </row>
    <row r="36" spans="1:7" x14ac:dyDescent="0.2">
      <c r="A36" s="5"/>
      <c r="B36" s="16"/>
      <c r="C36" s="11"/>
      <c r="D36" s="11"/>
      <c r="E36" s="11"/>
      <c r="F36" s="11"/>
      <c r="G36" s="11"/>
    </row>
    <row r="37" spans="1:7" x14ac:dyDescent="0.2">
      <c r="A37" s="5"/>
      <c r="B37" s="16"/>
      <c r="C37" s="11"/>
      <c r="D37" s="11"/>
      <c r="E37" s="11"/>
      <c r="F37" s="11"/>
      <c r="G37" s="11"/>
    </row>
    <row r="38" spans="1:7" x14ac:dyDescent="0.2">
      <c r="B38" s="16"/>
      <c r="C38" s="11"/>
      <c r="D38" s="11"/>
      <c r="E38" s="11"/>
      <c r="F38" s="11"/>
      <c r="G38" s="11"/>
    </row>
  </sheetData>
  <mergeCells count="6">
    <mergeCell ref="E25:G25"/>
    <mergeCell ref="C7:H7"/>
    <mergeCell ref="F21:G21"/>
    <mergeCell ref="B3:H3"/>
    <mergeCell ref="B2:H2"/>
    <mergeCell ref="F22:G22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D8" sqref="D8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5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59" t="str">
        <f>Admision!B3</f>
        <v>PROCESO DE SELECCIÓN DE EMPRESAS SUPERVISORAS Nº 01-2023-OSINERGMIN-DSR</v>
      </c>
      <c r="C2" s="159"/>
      <c r="D2" s="159"/>
      <c r="E2" s="11"/>
    </row>
    <row r="3" spans="1:5" ht="30.75" customHeight="1" x14ac:dyDescent="0.2">
      <c r="A3" s="11"/>
      <c r="B3" s="159" t="str">
        <f>+Admision!B4</f>
        <v>Item 1: Fiscalización de las solicitudes de fuerza mayor y exoneración de compensaciones.</v>
      </c>
      <c r="C3" s="159"/>
      <c r="D3" s="159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Tecnica'!H22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5" t="s">
        <v>14</v>
      </c>
      <c r="C11" s="175"/>
      <c r="D11" s="175"/>
      <c r="E11" s="11"/>
    </row>
    <row r="12" spans="1:5" x14ac:dyDescent="0.2">
      <c r="A12" s="11"/>
      <c r="B12" s="15" t="s">
        <v>6</v>
      </c>
      <c r="C12" s="176">
        <v>0.8</v>
      </c>
      <c r="D12" s="176"/>
      <c r="E12" s="11"/>
    </row>
    <row r="13" spans="1:5" x14ac:dyDescent="0.2">
      <c r="A13" s="11"/>
      <c r="B13" s="15" t="s">
        <v>7</v>
      </c>
      <c r="C13" s="176">
        <v>0.2</v>
      </c>
      <c r="D13" s="176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9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65"/>
  <sheetViews>
    <sheetView showGridLines="0" tabSelected="1" topLeftCell="G1" zoomScale="130" zoomScaleNormal="130" zoomScaleSheetLayoutView="100" workbookViewId="0">
      <selection activeCell="V61" sqref="V61"/>
    </sheetView>
  </sheetViews>
  <sheetFormatPr baseColWidth="10" defaultColWidth="11.42578125" defaultRowHeight="12.75" x14ac:dyDescent="0.2"/>
  <cols>
    <col min="1" max="1" width="2.5703125" style="49" customWidth="1"/>
    <col min="2" max="2" width="8" style="77" customWidth="1"/>
    <col min="3" max="3" width="38.7109375" style="49" customWidth="1"/>
    <col min="4" max="4" width="15.140625" style="49" bestFit="1" customWidth="1"/>
    <col min="5" max="5" width="7.7109375" style="114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6384" width="11.42578125" style="49"/>
  </cols>
  <sheetData>
    <row r="1" spans="1:23" ht="56.25" customHeight="1" x14ac:dyDescent="0.25">
      <c r="A1" s="47"/>
      <c r="B1" s="48"/>
      <c r="C1" s="47"/>
      <c r="D1" s="47"/>
      <c r="E1" s="11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3" ht="27" customHeight="1" x14ac:dyDescent="0.25">
      <c r="A2" s="47"/>
      <c r="B2" s="190" t="str">
        <f>Admision!B3</f>
        <v>PROCESO DE SELECCIÓN DE EMPRESAS SUPERVISORAS Nº 01-2023-OSINERGMIN-DSR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</row>
    <row r="3" spans="1:23" ht="27" customHeight="1" x14ac:dyDescent="0.25">
      <c r="A3" s="47"/>
      <c r="B3" s="159" t="str">
        <f>Admision!B4</f>
        <v>Item 1: Fiscalización de las solicitudes de fuerza mayor y exoneración de compensaciones.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3" ht="15" x14ac:dyDescent="0.25">
      <c r="A4" s="47"/>
      <c r="B4" s="50"/>
      <c r="C4" s="51"/>
      <c r="D4" s="51"/>
      <c r="E4" s="11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3" ht="15" x14ac:dyDescent="0.25">
      <c r="A5" s="47"/>
      <c r="B5" s="80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3" ht="15" x14ac:dyDescent="0.25">
      <c r="A6" s="47"/>
      <c r="B6" s="38"/>
      <c r="C6" s="37"/>
      <c r="D6" s="37"/>
      <c r="E6" s="112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3" s="53" customFormat="1" ht="21.75" customHeight="1" x14ac:dyDescent="0.2">
      <c r="A7" s="52"/>
      <c r="B7" s="187" t="s">
        <v>16</v>
      </c>
      <c r="C7" s="187"/>
      <c r="D7" s="182" t="str">
        <f>+Admision!C9</f>
        <v>Energy and Information Technologies S.A.C.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</row>
    <row r="8" spans="1:23" s="55" customFormat="1" ht="42" customHeight="1" x14ac:dyDescent="0.2">
      <c r="A8" s="54"/>
      <c r="B8" s="188" t="s">
        <v>17</v>
      </c>
      <c r="C8" s="189"/>
      <c r="D8" s="183" t="s">
        <v>89</v>
      </c>
      <c r="E8" s="184"/>
      <c r="F8" s="183" t="s">
        <v>90</v>
      </c>
      <c r="G8" s="184"/>
      <c r="H8" s="183" t="s">
        <v>79</v>
      </c>
      <c r="I8" s="184"/>
      <c r="J8" s="183" t="s">
        <v>79</v>
      </c>
      <c r="K8" s="184"/>
      <c r="L8" s="183" t="s">
        <v>79</v>
      </c>
      <c r="M8" s="184"/>
      <c r="N8" s="183" t="s">
        <v>79</v>
      </c>
      <c r="O8" s="184"/>
      <c r="P8" s="183" t="s">
        <v>80</v>
      </c>
      <c r="Q8" s="184"/>
      <c r="R8" s="183" t="s">
        <v>91</v>
      </c>
      <c r="S8" s="184"/>
      <c r="T8" s="183" t="s">
        <v>92</v>
      </c>
      <c r="U8" s="184"/>
      <c r="V8" s="183" t="s">
        <v>93</v>
      </c>
      <c r="W8" s="184"/>
    </row>
    <row r="9" spans="1:23" s="55" customFormat="1" ht="29.25" customHeight="1" x14ac:dyDescent="0.2">
      <c r="A9" s="54"/>
      <c r="B9" s="187" t="s">
        <v>18</v>
      </c>
      <c r="C9" s="187"/>
      <c r="D9" s="181" t="str">
        <f>Admision!B23</f>
        <v>Edwin Ancelmi Portal Cavero</v>
      </c>
      <c r="E9" s="181"/>
      <c r="F9" s="181" t="str">
        <f>Admision!B27</f>
        <v>Pavel Adrian Trejo Sotomayor</v>
      </c>
      <c r="G9" s="181"/>
      <c r="H9" s="181" t="str">
        <f>Admision!B31</f>
        <v>Joan Benny Cabrera Escalante</v>
      </c>
      <c r="I9" s="181"/>
      <c r="J9" s="181" t="str">
        <f>Admision!B35</f>
        <v>Jonny Bacilio Ochoa Vega</v>
      </c>
      <c r="K9" s="181"/>
      <c r="L9" s="181" t="str">
        <f>Admision!B39</f>
        <v>Alfredo Franco Pingo Córdova</v>
      </c>
      <c r="M9" s="181"/>
      <c r="N9" s="181" t="str">
        <f>Admision!B43</f>
        <v>Alex Franco Molinari Gavidia</v>
      </c>
      <c r="O9" s="181"/>
      <c r="P9" s="181" t="str">
        <f>Admision!B47</f>
        <v>Guillermo Manuel Caytuiro Sandoval</v>
      </c>
      <c r="Q9" s="181"/>
      <c r="R9" s="181" t="str">
        <f>Admision!B51</f>
        <v>Ivonne Nataly Barriga García</v>
      </c>
      <c r="S9" s="181"/>
      <c r="T9" s="181" t="str">
        <f>Admision!B55</f>
        <v>Luis Giancarlo Guzman Bustamante</v>
      </c>
      <c r="U9" s="181"/>
      <c r="V9" s="181" t="str">
        <f>Admision!B59</f>
        <v>Evelyn Gianina Hinojosa Chirinos</v>
      </c>
      <c r="W9" s="181"/>
    </row>
    <row r="10" spans="1:23" s="55" customFormat="1" ht="33.75" customHeight="1" x14ac:dyDescent="0.2">
      <c r="A10" s="54"/>
      <c r="B10" s="187" t="s">
        <v>19</v>
      </c>
      <c r="C10" s="187"/>
      <c r="D10" s="185" t="s">
        <v>126</v>
      </c>
      <c r="E10" s="186"/>
      <c r="F10" s="185" t="s">
        <v>133</v>
      </c>
      <c r="G10" s="186"/>
      <c r="H10" s="185" t="s">
        <v>126</v>
      </c>
      <c r="I10" s="186"/>
      <c r="J10" s="185" t="s">
        <v>141</v>
      </c>
      <c r="K10" s="186"/>
      <c r="L10" s="185" t="s">
        <v>147</v>
      </c>
      <c r="M10" s="186"/>
      <c r="N10" s="185" t="s">
        <v>141</v>
      </c>
      <c r="O10" s="186"/>
      <c r="P10" s="185" t="s">
        <v>141</v>
      </c>
      <c r="Q10" s="186"/>
      <c r="R10" s="185" t="s">
        <v>158</v>
      </c>
      <c r="S10" s="186"/>
      <c r="T10" s="181" t="s">
        <v>163</v>
      </c>
      <c r="U10" s="181"/>
      <c r="V10" s="181" t="s">
        <v>100</v>
      </c>
      <c r="W10" s="181"/>
    </row>
    <row r="11" spans="1:23" s="59" customFormat="1" ht="15" x14ac:dyDescent="0.25">
      <c r="A11" s="56"/>
      <c r="B11" s="57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</row>
    <row r="12" spans="1:23" s="59" customFormat="1" ht="25.5" x14ac:dyDescent="0.25">
      <c r="A12" s="56"/>
      <c r="B12" s="92">
        <v>1</v>
      </c>
      <c r="C12" s="60" t="s">
        <v>41</v>
      </c>
      <c r="D12" s="61" t="s">
        <v>0</v>
      </c>
      <c r="E12" s="61" t="s">
        <v>9</v>
      </c>
      <c r="F12" s="61" t="s">
        <v>0</v>
      </c>
      <c r="G12" s="61" t="s">
        <v>9</v>
      </c>
      <c r="H12" s="61" t="s">
        <v>0</v>
      </c>
      <c r="I12" s="61" t="s">
        <v>9</v>
      </c>
      <c r="J12" s="61" t="s">
        <v>0</v>
      </c>
      <c r="K12" s="61" t="s">
        <v>9</v>
      </c>
      <c r="L12" s="61" t="s">
        <v>0</v>
      </c>
      <c r="M12" s="61" t="s">
        <v>9</v>
      </c>
      <c r="N12" s="61" t="s">
        <v>0</v>
      </c>
      <c r="O12" s="61" t="s">
        <v>9</v>
      </c>
      <c r="P12" s="61" t="s">
        <v>0</v>
      </c>
      <c r="Q12" s="61" t="s">
        <v>9</v>
      </c>
      <c r="R12" s="61" t="s">
        <v>0</v>
      </c>
      <c r="S12" s="61" t="s">
        <v>9</v>
      </c>
      <c r="T12" s="61" t="s">
        <v>0</v>
      </c>
      <c r="U12" s="61" t="s">
        <v>9</v>
      </c>
      <c r="V12" s="61" t="s">
        <v>0</v>
      </c>
      <c r="W12" s="61" t="s">
        <v>9</v>
      </c>
    </row>
    <row r="13" spans="1:23" s="59" customFormat="1" ht="15" x14ac:dyDescent="0.25">
      <c r="A13" s="56"/>
      <c r="B13" s="94"/>
      <c r="C13" s="88" t="s">
        <v>42</v>
      </c>
      <c r="D13" s="95" t="s">
        <v>101</v>
      </c>
      <c r="E13" s="96" t="s">
        <v>127</v>
      </c>
      <c r="F13" s="95" t="s">
        <v>101</v>
      </c>
      <c r="G13" s="96" t="s">
        <v>134</v>
      </c>
      <c r="H13" s="95" t="s">
        <v>101</v>
      </c>
      <c r="I13" s="96" t="s">
        <v>137</v>
      </c>
      <c r="J13" s="95" t="s">
        <v>101</v>
      </c>
      <c r="K13" s="96" t="s">
        <v>142</v>
      </c>
      <c r="L13" s="95" t="s">
        <v>101</v>
      </c>
      <c r="M13" s="96" t="s">
        <v>148</v>
      </c>
      <c r="N13" s="95" t="s">
        <v>101</v>
      </c>
      <c r="O13" s="96" t="s">
        <v>151</v>
      </c>
      <c r="P13" s="95" t="s">
        <v>101</v>
      </c>
      <c r="Q13" s="96" t="s">
        <v>155</v>
      </c>
      <c r="R13" s="96" t="s">
        <v>160</v>
      </c>
      <c r="S13" s="96" t="s">
        <v>159</v>
      </c>
      <c r="T13" s="96" t="s">
        <v>160</v>
      </c>
      <c r="U13" s="96">
        <v>277</v>
      </c>
      <c r="V13" s="96" t="s">
        <v>160</v>
      </c>
      <c r="W13" s="96" t="s">
        <v>167</v>
      </c>
    </row>
    <row r="14" spans="1:23" s="59" customFormat="1" ht="15" x14ac:dyDescent="0.25">
      <c r="A14" s="56"/>
      <c r="B14" s="94"/>
      <c r="C14" s="88" t="s">
        <v>43</v>
      </c>
      <c r="D14" s="137">
        <v>88366</v>
      </c>
      <c r="E14" s="137">
        <v>107</v>
      </c>
      <c r="F14" s="137">
        <v>34360</v>
      </c>
      <c r="G14" s="137">
        <v>120</v>
      </c>
      <c r="H14" s="137">
        <v>165825</v>
      </c>
      <c r="I14" s="137">
        <v>135</v>
      </c>
      <c r="J14" s="137">
        <v>113036</v>
      </c>
      <c r="K14" s="137">
        <v>170</v>
      </c>
      <c r="L14" s="137">
        <v>197832</v>
      </c>
      <c r="M14" s="137">
        <v>206</v>
      </c>
      <c r="N14" s="137">
        <v>170404</v>
      </c>
      <c r="O14" s="137">
        <v>225</v>
      </c>
      <c r="P14" s="137">
        <v>196999</v>
      </c>
      <c r="Q14" s="137">
        <v>252</v>
      </c>
      <c r="R14" s="177" t="s">
        <v>102</v>
      </c>
      <c r="S14" s="178"/>
      <c r="T14" s="177" t="s">
        <v>102</v>
      </c>
      <c r="U14" s="178"/>
      <c r="V14" s="177" t="s">
        <v>102</v>
      </c>
      <c r="W14" s="178"/>
    </row>
    <row r="15" spans="1:23" s="59" customFormat="1" ht="15" x14ac:dyDescent="0.25">
      <c r="A15" s="56"/>
      <c r="B15" s="57"/>
      <c r="C15" s="5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s="117" customFormat="1" ht="30" customHeight="1" x14ac:dyDescent="0.2">
      <c r="A16" s="115"/>
      <c r="B16" s="116"/>
      <c r="C16" s="106" t="s">
        <v>54</v>
      </c>
      <c r="D16" s="103" t="s">
        <v>128</v>
      </c>
      <c r="E16" s="103"/>
      <c r="F16" s="103" t="s">
        <v>128</v>
      </c>
      <c r="G16" s="103"/>
      <c r="H16" s="103" t="s">
        <v>128</v>
      </c>
      <c r="I16" s="93"/>
      <c r="J16" s="103" t="s">
        <v>128</v>
      </c>
      <c r="K16" s="93"/>
      <c r="L16" s="103" t="s">
        <v>128</v>
      </c>
      <c r="M16" s="103"/>
      <c r="N16" s="103" t="s">
        <v>128</v>
      </c>
      <c r="O16" s="103"/>
      <c r="P16" s="103" t="s">
        <v>128</v>
      </c>
      <c r="Q16" s="103"/>
      <c r="R16" s="103" t="s">
        <v>128</v>
      </c>
      <c r="S16" s="93"/>
      <c r="T16" s="103" t="s">
        <v>128</v>
      </c>
      <c r="U16" s="103"/>
      <c r="V16" s="103" t="s">
        <v>128</v>
      </c>
      <c r="W16" s="103"/>
    </row>
    <row r="17" spans="1:23" s="59" customFormat="1" ht="15" x14ac:dyDescent="0.25">
      <c r="A17" s="56"/>
      <c r="B17" s="57"/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3" ht="18.75" customHeight="1" x14ac:dyDescent="0.25">
      <c r="A18" s="47"/>
      <c r="B18" s="92">
        <v>2</v>
      </c>
      <c r="C18" s="60" t="s">
        <v>40</v>
      </c>
      <c r="D18" s="61" t="s">
        <v>20</v>
      </c>
      <c r="E18" s="61" t="s">
        <v>9</v>
      </c>
      <c r="F18" s="61" t="s">
        <v>20</v>
      </c>
      <c r="G18" s="61" t="s">
        <v>9</v>
      </c>
      <c r="H18" s="61" t="s">
        <v>20</v>
      </c>
      <c r="I18" s="61" t="s">
        <v>9</v>
      </c>
      <c r="J18" s="61" t="s">
        <v>20</v>
      </c>
      <c r="K18" s="61" t="s">
        <v>9</v>
      </c>
      <c r="L18" s="61" t="s">
        <v>20</v>
      </c>
      <c r="M18" s="61" t="s">
        <v>9</v>
      </c>
      <c r="N18" s="61" t="s">
        <v>20</v>
      </c>
      <c r="O18" s="61" t="s">
        <v>9</v>
      </c>
      <c r="P18" s="61" t="s">
        <v>20</v>
      </c>
      <c r="Q18" s="61" t="s">
        <v>9</v>
      </c>
      <c r="R18" s="61" t="s">
        <v>20</v>
      </c>
      <c r="S18" s="61" t="s">
        <v>9</v>
      </c>
      <c r="T18" s="61" t="s">
        <v>20</v>
      </c>
      <c r="U18" s="61" t="s">
        <v>9</v>
      </c>
      <c r="V18" s="61" t="s">
        <v>20</v>
      </c>
      <c r="W18" s="61" t="s">
        <v>9</v>
      </c>
    </row>
    <row r="19" spans="1:23" ht="29.25" customHeight="1" x14ac:dyDescent="0.25">
      <c r="A19" s="47"/>
      <c r="B19" s="62"/>
      <c r="C19" s="65" t="s">
        <v>56</v>
      </c>
      <c r="D19" s="63"/>
      <c r="E19" s="11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</row>
    <row r="20" spans="1:23" ht="15" x14ac:dyDescent="0.25">
      <c r="A20" s="47"/>
      <c r="B20" s="64"/>
      <c r="C20" s="65" t="s">
        <v>21</v>
      </c>
      <c r="D20" s="78">
        <f>D22-D21</f>
        <v>1825</v>
      </c>
      <c r="E20" s="78">
        <v>108</v>
      </c>
      <c r="F20" s="78">
        <f>F22-F21</f>
        <v>1825</v>
      </c>
      <c r="G20" s="78">
        <v>121</v>
      </c>
      <c r="H20" s="78">
        <f>H22-H21</f>
        <v>269</v>
      </c>
      <c r="I20" s="78">
        <v>136</v>
      </c>
      <c r="J20" s="78">
        <f>J22-J21</f>
        <v>349</v>
      </c>
      <c r="K20" s="78">
        <v>171</v>
      </c>
      <c r="L20" s="78">
        <f>L22-L21</f>
        <v>122</v>
      </c>
      <c r="M20" s="78">
        <v>207</v>
      </c>
      <c r="N20" s="78">
        <f>N22-N21</f>
        <v>92</v>
      </c>
      <c r="O20" s="78">
        <v>226</v>
      </c>
      <c r="P20" s="78">
        <f>P22-P21</f>
        <v>365</v>
      </c>
      <c r="Q20" s="78">
        <v>253</v>
      </c>
      <c r="R20" s="78">
        <f>R22-R21</f>
        <v>1279</v>
      </c>
      <c r="S20" s="78">
        <v>271</v>
      </c>
      <c r="T20" s="78">
        <f>T22-T21</f>
        <v>1279</v>
      </c>
      <c r="U20" s="78">
        <v>278</v>
      </c>
      <c r="V20" s="78">
        <f>+V22-V21</f>
        <v>1279</v>
      </c>
      <c r="W20" s="78">
        <v>289</v>
      </c>
    </row>
    <row r="21" spans="1:23" ht="15" x14ac:dyDescent="0.25">
      <c r="A21" s="47"/>
      <c r="B21" s="64"/>
      <c r="C21" s="65" t="s">
        <v>22</v>
      </c>
      <c r="D21" s="66">
        <v>40242</v>
      </c>
      <c r="E21" s="179"/>
      <c r="F21" s="66">
        <v>40242</v>
      </c>
      <c r="G21" s="90"/>
      <c r="H21" s="66">
        <v>39720</v>
      </c>
      <c r="I21" s="179"/>
      <c r="J21" s="66">
        <v>38792</v>
      </c>
      <c r="K21" s="179"/>
      <c r="L21" s="66">
        <v>40973</v>
      </c>
      <c r="M21" s="179"/>
      <c r="N21" s="66">
        <v>41498</v>
      </c>
      <c r="O21" s="179"/>
      <c r="P21" s="66">
        <v>40815</v>
      </c>
      <c r="Q21" s="179"/>
      <c r="R21" s="66">
        <v>43115</v>
      </c>
      <c r="S21" s="90"/>
      <c r="T21" s="66">
        <v>43115</v>
      </c>
      <c r="U21" s="179"/>
      <c r="V21" s="66">
        <v>43115</v>
      </c>
      <c r="W21" s="179"/>
    </row>
    <row r="22" spans="1:23" ht="15" x14ac:dyDescent="0.25">
      <c r="A22" s="47"/>
      <c r="B22" s="64"/>
      <c r="C22" s="65" t="s">
        <v>23</v>
      </c>
      <c r="D22" s="66">
        <v>42067</v>
      </c>
      <c r="E22" s="179"/>
      <c r="F22" s="66">
        <v>42067</v>
      </c>
      <c r="G22" s="90"/>
      <c r="H22" s="66">
        <v>39989</v>
      </c>
      <c r="I22" s="179"/>
      <c r="J22" s="66">
        <v>39141</v>
      </c>
      <c r="K22" s="179"/>
      <c r="L22" s="66">
        <v>41095</v>
      </c>
      <c r="M22" s="179"/>
      <c r="N22" s="66">
        <v>41590</v>
      </c>
      <c r="O22" s="179"/>
      <c r="P22" s="66">
        <v>41180</v>
      </c>
      <c r="Q22" s="179"/>
      <c r="R22" s="66">
        <v>44394</v>
      </c>
      <c r="S22" s="90"/>
      <c r="T22" s="66">
        <v>44394</v>
      </c>
      <c r="U22" s="179"/>
      <c r="V22" s="66">
        <v>44394</v>
      </c>
      <c r="W22" s="179"/>
    </row>
    <row r="23" spans="1:23" ht="15" x14ac:dyDescent="0.25">
      <c r="A23" s="47"/>
      <c r="B23" s="64"/>
      <c r="C23" s="65" t="s">
        <v>24</v>
      </c>
      <c r="D23" s="78">
        <f>D25-D24</f>
        <v>914</v>
      </c>
      <c r="E23" s="78">
        <v>109</v>
      </c>
      <c r="F23" s="78">
        <f>F25-F24</f>
        <v>914</v>
      </c>
      <c r="G23" s="78">
        <v>122</v>
      </c>
      <c r="H23" s="78">
        <f>H25-H24</f>
        <v>206</v>
      </c>
      <c r="I23" s="78">
        <v>137</v>
      </c>
      <c r="J23" s="78">
        <v>0</v>
      </c>
      <c r="K23" s="78" t="s">
        <v>143</v>
      </c>
      <c r="L23" s="78">
        <f>L25-L24</f>
        <v>89</v>
      </c>
      <c r="M23" s="78">
        <v>208</v>
      </c>
      <c r="N23" s="78">
        <f>N25-N24</f>
        <v>91</v>
      </c>
      <c r="O23" s="78">
        <v>227</v>
      </c>
      <c r="P23" s="78">
        <f>P25-P24</f>
        <v>365</v>
      </c>
      <c r="Q23" s="78">
        <v>254</v>
      </c>
      <c r="R23" s="78">
        <f>R25-R24</f>
        <v>364</v>
      </c>
      <c r="S23" s="78">
        <v>271</v>
      </c>
      <c r="T23" s="78">
        <f>T25-T24</f>
        <v>364</v>
      </c>
      <c r="U23" s="78">
        <v>278</v>
      </c>
      <c r="V23" s="78">
        <f>+V25-V24</f>
        <v>364</v>
      </c>
      <c r="W23" s="78">
        <v>289</v>
      </c>
    </row>
    <row r="24" spans="1:23" ht="15" x14ac:dyDescent="0.25">
      <c r="A24" s="47"/>
      <c r="B24" s="64"/>
      <c r="C24" s="65" t="s">
        <v>22</v>
      </c>
      <c r="D24" s="66">
        <v>42191</v>
      </c>
      <c r="E24" s="179"/>
      <c r="F24" s="66">
        <v>42191</v>
      </c>
      <c r="G24" s="90"/>
      <c r="H24" s="66">
        <v>39994</v>
      </c>
      <c r="I24" s="179"/>
      <c r="J24" s="66">
        <v>39142</v>
      </c>
      <c r="K24" s="179"/>
      <c r="L24" s="66">
        <v>41101</v>
      </c>
      <c r="M24" s="179"/>
      <c r="N24" s="66">
        <v>41592</v>
      </c>
      <c r="O24" s="179"/>
      <c r="P24" s="66">
        <v>41181</v>
      </c>
      <c r="Q24" s="179"/>
      <c r="R24" s="66">
        <v>44396</v>
      </c>
      <c r="S24" s="90"/>
      <c r="T24" s="66">
        <v>44396</v>
      </c>
      <c r="U24" s="179"/>
      <c r="V24" s="66">
        <v>44396</v>
      </c>
      <c r="W24" s="179"/>
    </row>
    <row r="25" spans="1:23" ht="15" x14ac:dyDescent="0.25">
      <c r="A25" s="47"/>
      <c r="B25" s="64"/>
      <c r="C25" s="65" t="s">
        <v>23</v>
      </c>
      <c r="D25" s="66">
        <v>43105</v>
      </c>
      <c r="E25" s="179"/>
      <c r="F25" s="66">
        <v>43105</v>
      </c>
      <c r="G25" s="90"/>
      <c r="H25" s="66">
        <v>40200</v>
      </c>
      <c r="I25" s="179"/>
      <c r="J25" s="66">
        <v>40237</v>
      </c>
      <c r="K25" s="179"/>
      <c r="L25" s="66">
        <v>41190</v>
      </c>
      <c r="M25" s="179"/>
      <c r="N25" s="66">
        <v>41683</v>
      </c>
      <c r="O25" s="179"/>
      <c r="P25" s="66">
        <v>41546</v>
      </c>
      <c r="Q25" s="179"/>
      <c r="R25" s="66">
        <v>44760</v>
      </c>
      <c r="S25" s="90"/>
      <c r="T25" s="66">
        <v>44760</v>
      </c>
      <c r="U25" s="179"/>
      <c r="V25" s="66">
        <v>44760</v>
      </c>
      <c r="W25" s="179"/>
    </row>
    <row r="26" spans="1:23" ht="15" x14ac:dyDescent="0.25">
      <c r="A26" s="47"/>
      <c r="B26" s="64"/>
      <c r="C26" s="65" t="s">
        <v>25</v>
      </c>
      <c r="D26" s="78">
        <f>D28-D27</f>
        <v>1279</v>
      </c>
      <c r="E26" s="78">
        <v>110</v>
      </c>
      <c r="F26" s="78">
        <f>F28-F27</f>
        <v>1279</v>
      </c>
      <c r="G26" s="78">
        <v>123</v>
      </c>
      <c r="H26" s="78">
        <f>H28-H27</f>
        <v>1825</v>
      </c>
      <c r="I26" s="78" t="s">
        <v>138</v>
      </c>
      <c r="J26" s="78">
        <v>0</v>
      </c>
      <c r="K26" s="78" t="s">
        <v>144</v>
      </c>
      <c r="L26" s="78">
        <f>L28-L27</f>
        <v>92</v>
      </c>
      <c r="M26" s="78">
        <v>209</v>
      </c>
      <c r="N26" s="78">
        <f>N28-N27</f>
        <v>59</v>
      </c>
      <c r="O26" s="78">
        <v>228</v>
      </c>
      <c r="P26" s="78">
        <f>P28-P27</f>
        <v>29</v>
      </c>
      <c r="Q26" s="78">
        <v>255</v>
      </c>
      <c r="R26" s="78">
        <f>R28-R27</f>
        <v>162</v>
      </c>
      <c r="S26" s="78">
        <v>271</v>
      </c>
      <c r="T26" s="78">
        <f>T28-T27</f>
        <v>162</v>
      </c>
      <c r="U26" s="78">
        <v>278</v>
      </c>
      <c r="V26" s="78">
        <f>V28-V27</f>
        <v>162</v>
      </c>
      <c r="W26" s="78">
        <v>289</v>
      </c>
    </row>
    <row r="27" spans="1:23" ht="15" x14ac:dyDescent="0.25">
      <c r="A27" s="47"/>
      <c r="B27" s="64"/>
      <c r="C27" s="65" t="s">
        <v>22</v>
      </c>
      <c r="D27" s="66">
        <v>43115</v>
      </c>
      <c r="E27" s="179"/>
      <c r="F27" s="66">
        <v>43115</v>
      </c>
      <c r="G27" s="90"/>
      <c r="H27" s="66">
        <v>40242</v>
      </c>
      <c r="I27" s="179"/>
      <c r="J27" s="66">
        <v>40242</v>
      </c>
      <c r="K27" s="179"/>
      <c r="L27" s="66">
        <v>41213</v>
      </c>
      <c r="M27" s="179"/>
      <c r="N27" s="66">
        <v>41695</v>
      </c>
      <c r="O27" s="179"/>
      <c r="P27" s="66">
        <v>41583</v>
      </c>
      <c r="Q27" s="179"/>
      <c r="R27" s="66">
        <v>44767</v>
      </c>
      <c r="S27" s="90"/>
      <c r="T27" s="66">
        <v>44767</v>
      </c>
      <c r="U27" s="179"/>
      <c r="V27" s="66">
        <v>44767</v>
      </c>
      <c r="W27" s="179"/>
    </row>
    <row r="28" spans="1:23" ht="15" x14ac:dyDescent="0.25">
      <c r="A28" s="47"/>
      <c r="B28" s="64"/>
      <c r="C28" s="65" t="s">
        <v>23</v>
      </c>
      <c r="D28" s="66">
        <v>44394</v>
      </c>
      <c r="E28" s="179"/>
      <c r="F28" s="66">
        <v>44394</v>
      </c>
      <c r="G28" s="90"/>
      <c r="H28" s="66">
        <v>42067</v>
      </c>
      <c r="I28" s="179"/>
      <c r="J28" s="66">
        <v>42067</v>
      </c>
      <c r="K28" s="179"/>
      <c r="L28" s="66">
        <v>41305</v>
      </c>
      <c r="M28" s="179"/>
      <c r="N28" s="66">
        <v>41754</v>
      </c>
      <c r="O28" s="179"/>
      <c r="P28" s="66">
        <v>41612</v>
      </c>
      <c r="Q28" s="179"/>
      <c r="R28" s="66">
        <v>44929</v>
      </c>
      <c r="S28" s="90"/>
      <c r="T28" s="66">
        <v>44929</v>
      </c>
      <c r="U28" s="179"/>
      <c r="V28" s="66">
        <v>44929</v>
      </c>
      <c r="W28" s="179"/>
    </row>
    <row r="29" spans="1:23" ht="15" x14ac:dyDescent="0.25">
      <c r="A29" s="47"/>
      <c r="B29" s="64"/>
      <c r="C29" s="65" t="s">
        <v>26</v>
      </c>
      <c r="D29" s="78">
        <f>D31-D30</f>
        <v>364</v>
      </c>
      <c r="E29" s="78">
        <v>110</v>
      </c>
      <c r="F29" s="78">
        <f>F31-F30</f>
        <v>364</v>
      </c>
      <c r="G29" s="78">
        <v>123</v>
      </c>
      <c r="H29" s="78">
        <f>H31-H30</f>
        <v>914</v>
      </c>
      <c r="I29" s="78">
        <v>157</v>
      </c>
      <c r="J29" s="78">
        <f>J31-J30</f>
        <v>914</v>
      </c>
      <c r="K29" s="78">
        <v>194</v>
      </c>
      <c r="L29" s="78">
        <f>L31-L30</f>
        <v>763</v>
      </c>
      <c r="M29" s="78">
        <v>210</v>
      </c>
      <c r="N29" s="78">
        <f>N31-N30</f>
        <v>48</v>
      </c>
      <c r="O29" s="78">
        <v>229</v>
      </c>
      <c r="P29" s="78">
        <f>P31-P30</f>
        <v>162</v>
      </c>
      <c r="Q29" s="78">
        <v>256</v>
      </c>
      <c r="R29" s="78">
        <f>R31-R30</f>
        <v>0</v>
      </c>
      <c r="S29" s="78"/>
      <c r="T29" s="78">
        <f>T31-T30</f>
        <v>0</v>
      </c>
      <c r="U29" s="78"/>
      <c r="V29" s="78">
        <f>V31-V30</f>
        <v>0</v>
      </c>
      <c r="W29" s="78"/>
    </row>
    <row r="30" spans="1:23" ht="15" customHeight="1" x14ac:dyDescent="0.25">
      <c r="A30" s="47"/>
      <c r="B30" s="64"/>
      <c r="C30" s="65" t="s">
        <v>22</v>
      </c>
      <c r="D30" s="66">
        <v>44396</v>
      </c>
      <c r="E30" s="179"/>
      <c r="F30" s="66">
        <v>44396</v>
      </c>
      <c r="G30" s="90"/>
      <c r="H30" s="66">
        <v>42191</v>
      </c>
      <c r="I30" s="179"/>
      <c r="J30" s="66">
        <v>42191</v>
      </c>
      <c r="K30" s="179"/>
      <c r="L30" s="66">
        <v>41351</v>
      </c>
      <c r="M30" s="179"/>
      <c r="N30" s="66">
        <v>41755</v>
      </c>
      <c r="O30" s="179"/>
      <c r="P30" s="66">
        <v>41641</v>
      </c>
      <c r="Q30" s="179"/>
      <c r="R30" s="66"/>
      <c r="S30" s="179"/>
      <c r="T30" s="66"/>
      <c r="U30" s="179"/>
      <c r="V30" s="66"/>
      <c r="W30" s="179"/>
    </row>
    <row r="31" spans="1:23" ht="15" customHeight="1" x14ac:dyDescent="0.25">
      <c r="A31" s="47"/>
      <c r="B31" s="64"/>
      <c r="C31" s="65" t="s">
        <v>23</v>
      </c>
      <c r="D31" s="66">
        <v>44760</v>
      </c>
      <c r="E31" s="179"/>
      <c r="F31" s="66">
        <v>44760</v>
      </c>
      <c r="G31" s="90"/>
      <c r="H31" s="66">
        <v>43105</v>
      </c>
      <c r="I31" s="179"/>
      <c r="J31" s="66">
        <v>43105</v>
      </c>
      <c r="K31" s="179"/>
      <c r="L31" s="66">
        <v>42114</v>
      </c>
      <c r="M31" s="179"/>
      <c r="N31" s="66">
        <v>41803</v>
      </c>
      <c r="O31" s="179"/>
      <c r="P31" s="66">
        <v>41803</v>
      </c>
      <c r="Q31" s="179"/>
      <c r="R31" s="66"/>
      <c r="S31" s="179"/>
      <c r="T31" s="66"/>
      <c r="U31" s="179"/>
      <c r="V31" s="66"/>
      <c r="W31" s="179"/>
    </row>
    <row r="32" spans="1:23" ht="15" x14ac:dyDescent="0.25">
      <c r="A32" s="47"/>
      <c r="B32" s="64"/>
      <c r="C32" s="65" t="s">
        <v>27</v>
      </c>
      <c r="D32" s="78">
        <f>D34-D33</f>
        <v>162</v>
      </c>
      <c r="E32" s="78">
        <v>110</v>
      </c>
      <c r="F32" s="78">
        <f>F34-F33</f>
        <v>162</v>
      </c>
      <c r="G32" s="78">
        <v>123</v>
      </c>
      <c r="H32" s="78">
        <f>H34-H33</f>
        <v>1279</v>
      </c>
      <c r="I32" s="78">
        <v>158</v>
      </c>
      <c r="J32" s="78">
        <f>J34-J33</f>
        <v>1279</v>
      </c>
      <c r="K32" s="78">
        <v>195</v>
      </c>
      <c r="L32" s="78">
        <f>L34-L33</f>
        <v>914</v>
      </c>
      <c r="M32" s="78">
        <v>211</v>
      </c>
      <c r="N32" s="78">
        <f>N34-N33</f>
        <v>269</v>
      </c>
      <c r="O32" s="78">
        <v>230</v>
      </c>
      <c r="P32" s="78">
        <f>P34-P33</f>
        <v>364</v>
      </c>
      <c r="Q32" s="78">
        <v>257</v>
      </c>
      <c r="R32" s="78">
        <f>R34-R33</f>
        <v>0</v>
      </c>
      <c r="S32" s="78"/>
      <c r="T32" s="78">
        <f>T34-T33</f>
        <v>0</v>
      </c>
      <c r="U32" s="78"/>
      <c r="V32" s="78">
        <f>V34-V33</f>
        <v>0</v>
      </c>
      <c r="W32" s="78"/>
    </row>
    <row r="33" spans="1:23" ht="15" customHeight="1" x14ac:dyDescent="0.25">
      <c r="A33" s="47"/>
      <c r="B33" s="64"/>
      <c r="C33" s="65" t="s">
        <v>22</v>
      </c>
      <c r="D33" s="66">
        <v>44767</v>
      </c>
      <c r="E33" s="179"/>
      <c r="F33" s="66">
        <v>44767</v>
      </c>
      <c r="G33" s="90"/>
      <c r="H33" s="66">
        <v>43115</v>
      </c>
      <c r="I33" s="90"/>
      <c r="J33" s="66">
        <v>43115</v>
      </c>
      <c r="K33" s="90"/>
      <c r="L33" s="66">
        <v>42191</v>
      </c>
      <c r="M33" s="179"/>
      <c r="N33" s="66">
        <v>41803</v>
      </c>
      <c r="O33" s="179"/>
      <c r="P33" s="66">
        <v>41806</v>
      </c>
      <c r="Q33" s="179"/>
      <c r="R33" s="66"/>
      <c r="S33" s="90"/>
      <c r="T33" s="66"/>
      <c r="U33" s="179"/>
      <c r="V33" s="66"/>
      <c r="W33" s="179"/>
    </row>
    <row r="34" spans="1:23" ht="15" customHeight="1" x14ac:dyDescent="0.25">
      <c r="A34" s="47"/>
      <c r="B34" s="64"/>
      <c r="C34" s="65" t="s">
        <v>23</v>
      </c>
      <c r="D34" s="66">
        <v>44929</v>
      </c>
      <c r="E34" s="179"/>
      <c r="F34" s="66">
        <v>44929</v>
      </c>
      <c r="G34" s="90"/>
      <c r="H34" s="66">
        <v>44394</v>
      </c>
      <c r="I34" s="90"/>
      <c r="J34" s="66">
        <v>44394</v>
      </c>
      <c r="K34" s="90"/>
      <c r="L34" s="66">
        <v>43105</v>
      </c>
      <c r="M34" s="179"/>
      <c r="N34" s="66">
        <v>42072</v>
      </c>
      <c r="O34" s="179"/>
      <c r="P34" s="66">
        <v>42170</v>
      </c>
      <c r="Q34" s="179"/>
      <c r="R34" s="66"/>
      <c r="S34" s="90"/>
      <c r="T34" s="66"/>
      <c r="U34" s="179"/>
      <c r="V34" s="66"/>
      <c r="W34" s="179"/>
    </row>
    <row r="35" spans="1:23" ht="15" customHeight="1" x14ac:dyDescent="0.25">
      <c r="A35" s="47"/>
      <c r="B35" s="64"/>
      <c r="C35" s="65" t="s">
        <v>28</v>
      </c>
      <c r="D35" s="78">
        <f>D37-D36</f>
        <v>0</v>
      </c>
      <c r="E35" s="78"/>
      <c r="F35" s="78">
        <f>F37-F36</f>
        <v>0</v>
      </c>
      <c r="G35" s="78"/>
      <c r="H35" s="78">
        <f>H37-H36</f>
        <v>364</v>
      </c>
      <c r="I35" s="78">
        <v>158</v>
      </c>
      <c r="J35" s="78">
        <f>J37-J36</f>
        <v>364</v>
      </c>
      <c r="K35" s="78">
        <v>195</v>
      </c>
      <c r="L35" s="78">
        <f>L37-L36</f>
        <v>1279</v>
      </c>
      <c r="M35" s="78">
        <v>212</v>
      </c>
      <c r="N35" s="78">
        <v>0</v>
      </c>
      <c r="O35" s="78" t="s">
        <v>152</v>
      </c>
      <c r="P35" s="78">
        <f>P37-P36</f>
        <v>365</v>
      </c>
      <c r="Q35" s="78">
        <v>258</v>
      </c>
      <c r="R35" s="78">
        <f>R37-R36</f>
        <v>0</v>
      </c>
      <c r="S35" s="78"/>
      <c r="T35" s="78">
        <f>T37-T36</f>
        <v>0</v>
      </c>
      <c r="U35" s="78"/>
      <c r="V35" s="78">
        <f>V37-V36</f>
        <v>0</v>
      </c>
      <c r="W35" s="78"/>
    </row>
    <row r="36" spans="1:23" ht="15" customHeight="1" x14ac:dyDescent="0.25">
      <c r="A36" s="47"/>
      <c r="B36" s="64"/>
      <c r="C36" s="65" t="s">
        <v>22</v>
      </c>
      <c r="D36" s="66"/>
      <c r="E36" s="179"/>
      <c r="F36" s="66"/>
      <c r="G36" s="90"/>
      <c r="H36" s="66">
        <v>44396</v>
      </c>
      <c r="I36" s="90"/>
      <c r="J36" s="66">
        <v>44396</v>
      </c>
      <c r="K36" s="90"/>
      <c r="L36" s="66">
        <v>43115</v>
      </c>
      <c r="M36" s="180"/>
      <c r="N36" s="66">
        <v>42186</v>
      </c>
      <c r="O36" s="179"/>
      <c r="P36" s="66">
        <v>42186</v>
      </c>
      <c r="Q36" s="90"/>
      <c r="R36" s="66"/>
      <c r="S36" s="90"/>
      <c r="T36" s="66"/>
      <c r="U36" s="180"/>
      <c r="V36" s="66"/>
      <c r="W36" s="180"/>
    </row>
    <row r="37" spans="1:23" ht="15" customHeight="1" x14ac:dyDescent="0.25">
      <c r="A37" s="47"/>
      <c r="B37" s="64"/>
      <c r="C37" s="65" t="s">
        <v>23</v>
      </c>
      <c r="D37" s="66"/>
      <c r="E37" s="179"/>
      <c r="F37" s="66"/>
      <c r="G37" s="90"/>
      <c r="H37" s="66">
        <v>44760</v>
      </c>
      <c r="I37" s="90"/>
      <c r="J37" s="66">
        <v>44760</v>
      </c>
      <c r="K37" s="90"/>
      <c r="L37" s="66">
        <v>44394</v>
      </c>
      <c r="M37" s="180"/>
      <c r="N37" s="66">
        <v>42551</v>
      </c>
      <c r="O37" s="179"/>
      <c r="P37" s="66">
        <v>42551</v>
      </c>
      <c r="Q37" s="90"/>
      <c r="R37" s="66"/>
      <c r="S37" s="90"/>
      <c r="T37" s="66"/>
      <c r="U37" s="180"/>
      <c r="V37" s="66"/>
      <c r="W37" s="180"/>
    </row>
    <row r="38" spans="1:23" ht="15" customHeight="1" x14ac:dyDescent="0.25">
      <c r="A38" s="47"/>
      <c r="B38" s="64"/>
      <c r="C38" s="65" t="s">
        <v>29</v>
      </c>
      <c r="D38" s="78">
        <f>D40-D39</f>
        <v>0</v>
      </c>
      <c r="E38" s="78"/>
      <c r="F38" s="78">
        <f>F40-F39</f>
        <v>0</v>
      </c>
      <c r="G38" s="78"/>
      <c r="H38" s="78">
        <f>H40-H39</f>
        <v>162</v>
      </c>
      <c r="I38" s="78">
        <v>158</v>
      </c>
      <c r="J38" s="78">
        <f>J40-J39</f>
        <v>162</v>
      </c>
      <c r="K38" s="78">
        <v>195</v>
      </c>
      <c r="L38" s="78">
        <f>L40-L39</f>
        <v>364</v>
      </c>
      <c r="M38" s="78">
        <v>212</v>
      </c>
      <c r="N38" s="78">
        <f>N40-N39</f>
        <v>483</v>
      </c>
      <c r="O38" s="78">
        <v>241</v>
      </c>
      <c r="P38" s="78">
        <f>P40-P39</f>
        <v>121</v>
      </c>
      <c r="Q38" s="78">
        <v>259</v>
      </c>
      <c r="R38" s="78">
        <f>R40-R39</f>
        <v>0</v>
      </c>
      <c r="S38" s="78"/>
      <c r="T38" s="78">
        <f>T40-T39</f>
        <v>0</v>
      </c>
      <c r="U38" s="78"/>
      <c r="V38" s="78">
        <f>V40-V39</f>
        <v>0</v>
      </c>
      <c r="W38" s="78"/>
    </row>
    <row r="39" spans="1:23" ht="15" customHeight="1" x14ac:dyDescent="0.25">
      <c r="A39" s="47"/>
      <c r="B39" s="64"/>
      <c r="C39" s="65" t="s">
        <v>22</v>
      </c>
      <c r="D39" s="66"/>
      <c r="E39" s="179"/>
      <c r="F39" s="90"/>
      <c r="G39" s="90"/>
      <c r="H39" s="66">
        <v>44767</v>
      </c>
      <c r="I39" s="90"/>
      <c r="J39" s="66">
        <v>44767</v>
      </c>
      <c r="K39" s="90"/>
      <c r="L39" s="66">
        <v>44396</v>
      </c>
      <c r="M39" s="180"/>
      <c r="N39" s="66">
        <v>42632</v>
      </c>
      <c r="O39" s="180"/>
      <c r="P39" s="66">
        <v>42979</v>
      </c>
      <c r="Q39" s="90"/>
      <c r="R39" s="66"/>
      <c r="S39" s="90"/>
      <c r="T39" s="66"/>
      <c r="U39" s="180"/>
      <c r="V39" s="66"/>
      <c r="W39" s="180"/>
    </row>
    <row r="40" spans="1:23" ht="15" customHeight="1" x14ac:dyDescent="0.25">
      <c r="A40" s="47"/>
      <c r="B40" s="64"/>
      <c r="C40" s="65" t="s">
        <v>23</v>
      </c>
      <c r="D40" s="66"/>
      <c r="E40" s="179"/>
      <c r="F40" s="90"/>
      <c r="G40" s="90"/>
      <c r="H40" s="66">
        <v>44929</v>
      </c>
      <c r="I40" s="90"/>
      <c r="J40" s="66">
        <v>44929</v>
      </c>
      <c r="K40" s="90"/>
      <c r="L40" s="66">
        <v>44760</v>
      </c>
      <c r="M40" s="180"/>
      <c r="N40" s="66">
        <v>43115</v>
      </c>
      <c r="O40" s="180"/>
      <c r="P40" s="66">
        <v>43100</v>
      </c>
      <c r="Q40" s="90"/>
      <c r="R40" s="66"/>
      <c r="S40" s="90"/>
      <c r="T40" s="66"/>
      <c r="U40" s="180"/>
      <c r="V40" s="66"/>
      <c r="W40" s="180"/>
    </row>
    <row r="41" spans="1:23" ht="15" customHeight="1" x14ac:dyDescent="0.25">
      <c r="A41" s="47"/>
      <c r="B41" s="64"/>
      <c r="C41" s="65" t="s">
        <v>30</v>
      </c>
      <c r="D41" s="78">
        <f>D43-D42</f>
        <v>0</v>
      </c>
      <c r="E41" s="78"/>
      <c r="F41" s="78">
        <f>F43-F42</f>
        <v>0</v>
      </c>
      <c r="G41" s="78"/>
      <c r="H41" s="78">
        <f>H43-H42</f>
        <v>0</v>
      </c>
      <c r="I41" s="78"/>
      <c r="J41" s="78">
        <f>J43-J42</f>
        <v>0</v>
      </c>
      <c r="K41" s="78"/>
      <c r="L41" s="78">
        <f>L43-L42</f>
        <v>162</v>
      </c>
      <c r="M41" s="78">
        <v>212</v>
      </c>
      <c r="N41" s="78">
        <f>N43-N42</f>
        <v>1279</v>
      </c>
      <c r="O41" s="78">
        <v>242</v>
      </c>
      <c r="P41" s="78">
        <f>P43-P42</f>
        <v>366</v>
      </c>
      <c r="Q41" s="78">
        <v>260</v>
      </c>
      <c r="R41" s="78">
        <f>R43-R42</f>
        <v>0</v>
      </c>
      <c r="S41" s="78"/>
      <c r="T41" s="78">
        <f>T43-T42</f>
        <v>0</v>
      </c>
      <c r="U41" s="78"/>
      <c r="V41" s="78">
        <f>V43-V42</f>
        <v>0</v>
      </c>
      <c r="W41" s="78"/>
    </row>
    <row r="42" spans="1:23" ht="15" customHeight="1" x14ac:dyDescent="0.25">
      <c r="A42" s="47"/>
      <c r="B42" s="64"/>
      <c r="C42" s="65" t="s">
        <v>22</v>
      </c>
      <c r="D42" s="66"/>
      <c r="E42" s="179"/>
      <c r="F42" s="90"/>
      <c r="G42" s="90"/>
      <c r="H42" s="66"/>
      <c r="I42" s="90"/>
      <c r="J42" s="90"/>
      <c r="K42" s="90"/>
      <c r="L42" s="66">
        <v>44767</v>
      </c>
      <c r="M42" s="90"/>
      <c r="N42" s="66">
        <v>43115</v>
      </c>
      <c r="O42" s="90"/>
      <c r="P42" s="66">
        <v>43115</v>
      </c>
      <c r="Q42" s="90"/>
      <c r="R42" s="66"/>
      <c r="S42" s="90"/>
      <c r="T42" s="66"/>
      <c r="U42" s="179"/>
      <c r="V42" s="66"/>
      <c r="W42" s="179"/>
    </row>
    <row r="43" spans="1:23" ht="15" customHeight="1" x14ac:dyDescent="0.25">
      <c r="A43" s="47"/>
      <c r="B43" s="64"/>
      <c r="C43" s="65" t="s">
        <v>23</v>
      </c>
      <c r="D43" s="66"/>
      <c r="E43" s="179"/>
      <c r="F43" s="90"/>
      <c r="G43" s="90"/>
      <c r="H43" s="66"/>
      <c r="I43" s="90"/>
      <c r="J43" s="90"/>
      <c r="K43" s="90"/>
      <c r="L43" s="66">
        <v>44929</v>
      </c>
      <c r="M43" s="90"/>
      <c r="N43" s="66">
        <v>44394</v>
      </c>
      <c r="O43" s="90"/>
      <c r="P43" s="66">
        <v>43481</v>
      </c>
      <c r="Q43" s="90"/>
      <c r="R43" s="66"/>
      <c r="S43" s="90"/>
      <c r="T43" s="66"/>
      <c r="U43" s="179"/>
      <c r="V43" s="66"/>
      <c r="W43" s="179"/>
    </row>
    <row r="44" spans="1:23" ht="15" customHeight="1" x14ac:dyDescent="0.25">
      <c r="A44" s="47"/>
      <c r="B44" s="64"/>
      <c r="C44" s="65" t="s">
        <v>31</v>
      </c>
      <c r="D44" s="78">
        <f>D46-D45</f>
        <v>0</v>
      </c>
      <c r="E44" s="78"/>
      <c r="F44" s="78">
        <f>F46-F45</f>
        <v>0</v>
      </c>
      <c r="G44" s="78"/>
      <c r="H44" s="78">
        <f>H46-H45</f>
        <v>0</v>
      </c>
      <c r="I44" s="78"/>
      <c r="J44" s="78">
        <f>J46-J45</f>
        <v>0</v>
      </c>
      <c r="K44" s="78"/>
      <c r="L44" s="78">
        <f>L46-L45</f>
        <v>0</v>
      </c>
      <c r="M44" s="78"/>
      <c r="N44" s="78">
        <f>N46-N45</f>
        <v>364</v>
      </c>
      <c r="O44" s="78">
        <v>242</v>
      </c>
      <c r="P44" s="78">
        <f>P46-P45</f>
        <v>39</v>
      </c>
      <c r="Q44" s="78">
        <v>261</v>
      </c>
      <c r="R44" s="78">
        <f>R46-R45</f>
        <v>0</v>
      </c>
      <c r="S44" s="78"/>
      <c r="T44" s="78">
        <f>T46-T45</f>
        <v>0</v>
      </c>
      <c r="U44" s="78"/>
      <c r="V44" s="78">
        <f>V46-V45</f>
        <v>0</v>
      </c>
      <c r="W44" s="78"/>
    </row>
    <row r="45" spans="1:23" ht="15" customHeight="1" x14ac:dyDescent="0.25">
      <c r="A45" s="47"/>
      <c r="B45" s="64"/>
      <c r="C45" s="65" t="s">
        <v>22</v>
      </c>
      <c r="D45" s="66"/>
      <c r="E45" s="179"/>
      <c r="F45" s="90"/>
      <c r="G45" s="90"/>
      <c r="H45" s="66"/>
      <c r="I45" s="90"/>
      <c r="J45" s="90"/>
      <c r="K45" s="90"/>
      <c r="L45" s="90"/>
      <c r="M45" s="90"/>
      <c r="N45" s="66">
        <v>44396</v>
      </c>
      <c r="O45" s="90"/>
      <c r="P45" s="66">
        <v>44242</v>
      </c>
      <c r="Q45" s="90"/>
      <c r="R45" s="90"/>
      <c r="S45" s="90"/>
      <c r="T45" s="90"/>
      <c r="U45" s="90"/>
      <c r="V45" s="90"/>
      <c r="W45" s="90"/>
    </row>
    <row r="46" spans="1:23" ht="15" customHeight="1" x14ac:dyDescent="0.25">
      <c r="A46" s="47"/>
      <c r="B46" s="64"/>
      <c r="C46" s="65" t="s">
        <v>23</v>
      </c>
      <c r="D46" s="66"/>
      <c r="E46" s="179"/>
      <c r="F46" s="90"/>
      <c r="G46" s="90"/>
      <c r="H46" s="66"/>
      <c r="I46" s="90"/>
      <c r="J46" s="90"/>
      <c r="K46" s="90"/>
      <c r="L46" s="90"/>
      <c r="M46" s="90"/>
      <c r="N46" s="66">
        <v>44760</v>
      </c>
      <c r="O46" s="90"/>
      <c r="P46" s="66">
        <v>44281</v>
      </c>
      <c r="Q46" s="90"/>
      <c r="R46" s="90"/>
      <c r="S46" s="90"/>
      <c r="T46" s="90"/>
      <c r="U46" s="90"/>
      <c r="V46" s="90"/>
      <c r="W46" s="90"/>
    </row>
    <row r="47" spans="1:23" ht="15" customHeight="1" x14ac:dyDescent="0.25">
      <c r="A47" s="47"/>
      <c r="B47" s="64"/>
      <c r="C47" s="65" t="s">
        <v>39</v>
      </c>
      <c r="D47" s="78">
        <f>D49-D48</f>
        <v>0</v>
      </c>
      <c r="E47" s="78"/>
      <c r="F47" s="78">
        <f>F49-F48</f>
        <v>0</v>
      </c>
      <c r="G47" s="78"/>
      <c r="H47" s="78">
        <f>H49-H48</f>
        <v>0</v>
      </c>
      <c r="I47" s="78"/>
      <c r="J47" s="78">
        <f>J49-J48</f>
        <v>0</v>
      </c>
      <c r="K47" s="78"/>
      <c r="L47" s="78">
        <f>L49-L48</f>
        <v>0</v>
      </c>
      <c r="M47" s="78"/>
      <c r="N47" s="78">
        <f>N49-N48</f>
        <v>162</v>
      </c>
      <c r="O47" s="78">
        <v>242</v>
      </c>
      <c r="P47" s="78">
        <f>P49-P48</f>
        <v>16</v>
      </c>
      <c r="Q47" s="78">
        <v>261</v>
      </c>
      <c r="R47" s="78">
        <f>R49-R48</f>
        <v>0</v>
      </c>
      <c r="S47" s="78"/>
      <c r="T47" s="78">
        <f>T49-T48</f>
        <v>0</v>
      </c>
      <c r="U47" s="78"/>
      <c r="V47" s="78">
        <f>V49-V48</f>
        <v>0</v>
      </c>
      <c r="W47" s="78"/>
    </row>
    <row r="48" spans="1:23" ht="15" customHeight="1" x14ac:dyDescent="0.25">
      <c r="A48" s="47"/>
      <c r="B48" s="64"/>
      <c r="C48" s="65" t="s">
        <v>22</v>
      </c>
      <c r="D48" s="66"/>
      <c r="E48" s="179"/>
      <c r="F48" s="90"/>
      <c r="G48" s="90"/>
      <c r="H48" s="66"/>
      <c r="I48" s="90"/>
      <c r="J48" s="90"/>
      <c r="K48" s="90"/>
      <c r="L48" s="90"/>
      <c r="M48" s="90"/>
      <c r="N48" s="66">
        <v>44767</v>
      </c>
      <c r="O48" s="90"/>
      <c r="P48" s="66">
        <v>44542</v>
      </c>
      <c r="Q48" s="90"/>
      <c r="R48" s="90"/>
      <c r="S48" s="90"/>
      <c r="T48" s="90"/>
      <c r="U48" s="90"/>
      <c r="V48" s="90"/>
      <c r="W48" s="90"/>
    </row>
    <row r="49" spans="1:23" ht="15" customHeight="1" x14ac:dyDescent="0.25">
      <c r="A49" s="47"/>
      <c r="B49" s="64"/>
      <c r="C49" s="65" t="s">
        <v>23</v>
      </c>
      <c r="D49" s="66"/>
      <c r="E49" s="179"/>
      <c r="F49" s="90"/>
      <c r="G49" s="90"/>
      <c r="H49" s="66"/>
      <c r="I49" s="90"/>
      <c r="J49" s="90"/>
      <c r="K49" s="90"/>
      <c r="L49" s="90"/>
      <c r="M49" s="90"/>
      <c r="N49" s="66">
        <v>44929</v>
      </c>
      <c r="O49" s="90"/>
      <c r="P49" s="66">
        <v>44558</v>
      </c>
      <c r="Q49" s="90"/>
      <c r="R49" s="90"/>
      <c r="S49" s="90"/>
      <c r="T49" s="90"/>
      <c r="U49" s="90"/>
      <c r="V49" s="90"/>
      <c r="W49" s="90"/>
    </row>
    <row r="50" spans="1:23" ht="15" customHeight="1" x14ac:dyDescent="0.25">
      <c r="A50" s="47"/>
      <c r="B50" s="64"/>
      <c r="C50" s="65" t="s">
        <v>81</v>
      </c>
      <c r="D50" s="78">
        <f>D52-D51</f>
        <v>0</v>
      </c>
      <c r="E50" s="78"/>
      <c r="F50" s="78">
        <f>F52-F51</f>
        <v>0</v>
      </c>
      <c r="G50" s="78"/>
      <c r="H50" s="78">
        <f>H52-H51</f>
        <v>0</v>
      </c>
      <c r="I50" s="78"/>
      <c r="J50" s="78">
        <f>J52-J51</f>
        <v>0</v>
      </c>
      <c r="K50" s="78"/>
      <c r="L50" s="78">
        <f>L52-L51</f>
        <v>0</v>
      </c>
      <c r="M50" s="78"/>
      <c r="N50" s="78">
        <f>N52-N51</f>
        <v>0</v>
      </c>
      <c r="O50" s="78"/>
      <c r="P50" s="78">
        <f>P52-P51</f>
        <v>13</v>
      </c>
      <c r="Q50" s="78">
        <v>262</v>
      </c>
      <c r="R50" s="78">
        <f>R52-R51</f>
        <v>0</v>
      </c>
      <c r="S50" s="78"/>
      <c r="T50" s="78">
        <f>T52-T51</f>
        <v>0</v>
      </c>
      <c r="U50" s="78"/>
      <c r="V50" s="78">
        <f>V52-V51</f>
        <v>0</v>
      </c>
      <c r="W50" s="78"/>
    </row>
    <row r="51" spans="1:23" ht="15" customHeight="1" x14ac:dyDescent="0.25">
      <c r="A51" s="47"/>
      <c r="B51" s="64"/>
      <c r="C51" s="65" t="s">
        <v>22</v>
      </c>
      <c r="D51" s="66"/>
      <c r="E51" s="179"/>
      <c r="F51" s="90"/>
      <c r="G51" s="90"/>
      <c r="H51" s="66"/>
      <c r="I51" s="90"/>
      <c r="J51" s="90"/>
      <c r="K51" s="90"/>
      <c r="L51" s="90"/>
      <c r="M51" s="90"/>
      <c r="N51" s="66"/>
      <c r="O51" s="90"/>
      <c r="P51" s="66">
        <v>44642</v>
      </c>
      <c r="Q51" s="90"/>
      <c r="R51" s="90"/>
      <c r="S51" s="90"/>
      <c r="T51" s="90"/>
      <c r="U51" s="90"/>
      <c r="V51" s="90"/>
      <c r="W51" s="90"/>
    </row>
    <row r="52" spans="1:23" ht="15" customHeight="1" x14ac:dyDescent="0.25">
      <c r="A52" s="47"/>
      <c r="B52" s="64"/>
      <c r="C52" s="65" t="s">
        <v>23</v>
      </c>
      <c r="D52" s="66"/>
      <c r="E52" s="179"/>
      <c r="F52" s="90"/>
      <c r="G52" s="90"/>
      <c r="H52" s="66"/>
      <c r="I52" s="90"/>
      <c r="J52" s="90"/>
      <c r="K52" s="90"/>
      <c r="L52" s="90"/>
      <c r="M52" s="90"/>
      <c r="N52" s="66"/>
      <c r="O52" s="90"/>
      <c r="P52" s="66">
        <v>44655</v>
      </c>
      <c r="Q52" s="90"/>
      <c r="R52" s="90"/>
      <c r="S52" s="90"/>
      <c r="T52" s="90"/>
      <c r="U52" s="90"/>
      <c r="V52" s="90"/>
      <c r="W52" s="90"/>
    </row>
    <row r="53" spans="1:23" ht="15" customHeight="1" x14ac:dyDescent="0.25">
      <c r="A53" s="47"/>
      <c r="B53" s="64"/>
      <c r="C53" s="65" t="s">
        <v>82</v>
      </c>
      <c r="D53" s="78">
        <f>D55-D54</f>
        <v>0</v>
      </c>
      <c r="E53" s="78"/>
      <c r="F53" s="78">
        <f>F55-F54</f>
        <v>0</v>
      </c>
      <c r="G53" s="78"/>
      <c r="H53" s="78">
        <f>H55-H54</f>
        <v>0</v>
      </c>
      <c r="I53" s="78"/>
      <c r="J53" s="78">
        <f>J55-J54</f>
        <v>0</v>
      </c>
      <c r="K53" s="78"/>
      <c r="L53" s="78">
        <f>L55-L54</f>
        <v>0</v>
      </c>
      <c r="M53" s="78"/>
      <c r="N53" s="78">
        <f>N55-N54</f>
        <v>0</v>
      </c>
      <c r="O53" s="78"/>
      <c r="P53" s="78">
        <f>P55-P54</f>
        <v>0</v>
      </c>
      <c r="Q53" s="78"/>
      <c r="R53" s="78">
        <f>R55-R54</f>
        <v>0</v>
      </c>
      <c r="S53" s="78"/>
      <c r="T53" s="78">
        <f>T55-T54</f>
        <v>0</v>
      </c>
      <c r="U53" s="78"/>
      <c r="V53" s="78">
        <f>V55-V54</f>
        <v>0</v>
      </c>
      <c r="W53" s="78"/>
    </row>
    <row r="54" spans="1:23" ht="15" customHeight="1" x14ac:dyDescent="0.25">
      <c r="A54" s="47"/>
      <c r="B54" s="64"/>
      <c r="C54" s="65" t="s">
        <v>22</v>
      </c>
      <c r="D54" s="66"/>
      <c r="E54" s="179"/>
      <c r="F54" s="90"/>
      <c r="G54" s="90"/>
      <c r="H54" s="66"/>
      <c r="I54" s="90"/>
      <c r="J54" s="90"/>
      <c r="K54" s="90"/>
      <c r="L54" s="90"/>
      <c r="M54" s="90"/>
      <c r="N54" s="66"/>
      <c r="O54" s="90"/>
      <c r="P54" s="90"/>
      <c r="Q54" s="90"/>
      <c r="R54" s="90"/>
      <c r="S54" s="90"/>
      <c r="T54" s="90"/>
      <c r="U54" s="90"/>
      <c r="V54" s="90"/>
      <c r="W54" s="90"/>
    </row>
    <row r="55" spans="1:23" ht="15" customHeight="1" x14ac:dyDescent="0.25">
      <c r="A55" s="47"/>
      <c r="B55" s="64"/>
      <c r="C55" s="65" t="s">
        <v>23</v>
      </c>
      <c r="D55" s="66"/>
      <c r="E55" s="179"/>
      <c r="F55" s="90"/>
      <c r="G55" s="90"/>
      <c r="H55" s="66"/>
      <c r="I55" s="90"/>
      <c r="J55" s="90"/>
      <c r="K55" s="90"/>
      <c r="L55" s="90"/>
      <c r="M55" s="90"/>
      <c r="N55" s="66"/>
      <c r="O55" s="90"/>
      <c r="P55" s="90"/>
      <c r="Q55" s="90"/>
      <c r="R55" s="90"/>
      <c r="S55" s="90"/>
      <c r="T55" s="90"/>
      <c r="U55" s="90"/>
      <c r="V55" s="90"/>
      <c r="W55" s="90"/>
    </row>
    <row r="56" spans="1:23" ht="15" customHeight="1" x14ac:dyDescent="0.25">
      <c r="A56" s="47"/>
      <c r="B56" s="64"/>
      <c r="C56" s="65" t="s">
        <v>83</v>
      </c>
      <c r="D56" s="78">
        <f>D58-D57</f>
        <v>0</v>
      </c>
      <c r="E56" s="78"/>
      <c r="F56" s="78">
        <f>F58-F57</f>
        <v>0</v>
      </c>
      <c r="G56" s="78"/>
      <c r="H56" s="78">
        <f>H58-H57</f>
        <v>0</v>
      </c>
      <c r="I56" s="78"/>
      <c r="J56" s="78">
        <f>J58-J57</f>
        <v>0</v>
      </c>
      <c r="K56" s="78"/>
      <c r="L56" s="78">
        <f>L58-L57</f>
        <v>0</v>
      </c>
      <c r="M56" s="78"/>
      <c r="N56" s="78">
        <f>N58-N57</f>
        <v>0</v>
      </c>
      <c r="O56" s="78"/>
      <c r="P56" s="78">
        <f>P58-P57</f>
        <v>0</v>
      </c>
      <c r="Q56" s="78"/>
      <c r="R56" s="78">
        <f>R58-R57</f>
        <v>0</v>
      </c>
      <c r="S56" s="78"/>
      <c r="T56" s="78">
        <f>T58-T57</f>
        <v>0</v>
      </c>
      <c r="U56" s="78"/>
      <c r="V56" s="78">
        <f>V58-V57</f>
        <v>0</v>
      </c>
      <c r="W56" s="78"/>
    </row>
    <row r="57" spans="1:23" ht="15" customHeight="1" x14ac:dyDescent="0.25">
      <c r="A57" s="47"/>
      <c r="B57" s="64"/>
      <c r="C57" s="65" t="s">
        <v>22</v>
      </c>
      <c r="D57" s="66"/>
      <c r="E57" s="179"/>
      <c r="F57" s="90"/>
      <c r="G57" s="90"/>
      <c r="H57" s="66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</row>
    <row r="58" spans="1:23" ht="15" customHeight="1" x14ac:dyDescent="0.25">
      <c r="A58" s="47"/>
      <c r="B58" s="64"/>
      <c r="C58" s="65" t="s">
        <v>23</v>
      </c>
      <c r="D58" s="66"/>
      <c r="E58" s="179"/>
      <c r="F58" s="90"/>
      <c r="G58" s="90"/>
      <c r="H58" s="66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</row>
    <row r="59" spans="1:23" ht="15" x14ac:dyDescent="0.25">
      <c r="A59" s="47"/>
      <c r="B59" s="64"/>
      <c r="C59" s="65" t="s">
        <v>32</v>
      </c>
      <c r="D59" s="67">
        <f>D20+D23+D26+D29+D32+D35+D38+D41+D44+D47+D50+D53+D56</f>
        <v>4544</v>
      </c>
      <c r="E59" s="67"/>
      <c r="F59" s="67">
        <f>F20+F23+F26+F29+F32+F35+F38+F41+F44+F47+F50+F53+F56</f>
        <v>4544</v>
      </c>
      <c r="G59" s="67"/>
      <c r="H59" s="67">
        <f>H20+H23+H26+H29+H32+H35+H38+H41+H44+H47+H50+H53+H56</f>
        <v>5019</v>
      </c>
      <c r="I59" s="67"/>
      <c r="J59" s="67">
        <f>J20+J23+J26+J29+J32+J35+J38+J41+J44+J47+J50+J53+J56</f>
        <v>3068</v>
      </c>
      <c r="K59" s="67"/>
      <c r="L59" s="67">
        <f>L20+L23+L26+L29+L32+L35+L38+L41+L44+L47+L50+L53+L56</f>
        <v>3785</v>
      </c>
      <c r="M59" s="67"/>
      <c r="N59" s="67">
        <f>N20+N23+N26+N29+N32+N35+N38+N41+N44+N47+N50+N53+N56</f>
        <v>2847</v>
      </c>
      <c r="O59" s="67"/>
      <c r="P59" s="67">
        <f>P20+P23+P26+P29+P32+P35+P38+P41+P44+P47+P50+P53+P56</f>
        <v>2205</v>
      </c>
      <c r="Q59" s="67"/>
      <c r="R59" s="67">
        <f>R20+R23+R26+R29+R32+R35+R38+R41+R44+R47+R50+R53+R56</f>
        <v>1805</v>
      </c>
      <c r="S59" s="67"/>
      <c r="T59" s="67">
        <f>T20+T23+T26+T29+T32+T35+T38+T41+T44+T47+T50+T53+T56</f>
        <v>1805</v>
      </c>
      <c r="U59" s="67"/>
      <c r="V59" s="67">
        <f>V20+V23+V26+V29+V32+V35+V38+V41+V44+V47+V50+V53+V56</f>
        <v>1805</v>
      </c>
      <c r="W59" s="67"/>
    </row>
    <row r="60" spans="1:23" ht="15" x14ac:dyDescent="0.25">
      <c r="A60" s="47"/>
      <c r="B60" s="64"/>
      <c r="C60" s="65" t="s">
        <v>33</v>
      </c>
      <c r="D60" s="67">
        <f>D59/365*12</f>
        <v>149.39178082191782</v>
      </c>
      <c r="E60" s="67"/>
      <c r="F60" s="67">
        <f>F59/365*12</f>
        <v>149.39178082191782</v>
      </c>
      <c r="G60" s="67"/>
      <c r="H60" s="67">
        <f>H59/365*12</f>
        <v>165.00821917808219</v>
      </c>
      <c r="I60" s="67"/>
      <c r="J60" s="67">
        <f>J59/365*12</f>
        <v>100.86575342465754</v>
      </c>
      <c r="K60" s="67"/>
      <c r="L60" s="67">
        <f>L59/365*12</f>
        <v>124.43835616438356</v>
      </c>
      <c r="M60" s="67"/>
      <c r="N60" s="67">
        <f>N59/365*12</f>
        <v>93.6</v>
      </c>
      <c r="O60" s="67"/>
      <c r="P60" s="67">
        <f>P59/365*12</f>
        <v>72.493150684931507</v>
      </c>
      <c r="Q60" s="67"/>
      <c r="R60" s="67">
        <f>R59/365*12</f>
        <v>59.342465753424655</v>
      </c>
      <c r="S60" s="67"/>
      <c r="T60" s="67">
        <f>T59/365*12</f>
        <v>59.342465753424655</v>
      </c>
      <c r="U60" s="67"/>
      <c r="V60" s="67">
        <f>V59/365*12</f>
        <v>59.342465753424655</v>
      </c>
      <c r="W60" s="67"/>
    </row>
    <row r="61" spans="1:23" ht="15" x14ac:dyDescent="0.25">
      <c r="A61" s="47"/>
      <c r="B61" s="64"/>
      <c r="C61" s="65" t="s">
        <v>34</v>
      </c>
      <c r="D61" s="68">
        <f>D60/12</f>
        <v>12.449315068493151</v>
      </c>
      <c r="E61" s="69"/>
      <c r="F61" s="68">
        <f>F60/12</f>
        <v>12.449315068493151</v>
      </c>
      <c r="G61" s="69"/>
      <c r="H61" s="68">
        <f>H60/12</f>
        <v>13.750684931506848</v>
      </c>
      <c r="I61" s="68"/>
      <c r="J61" s="68">
        <f>J60/12</f>
        <v>8.4054794520547951</v>
      </c>
      <c r="K61" s="68"/>
      <c r="L61" s="68">
        <f>L60/12</f>
        <v>10.36986301369863</v>
      </c>
      <c r="M61" s="69"/>
      <c r="N61" s="68">
        <f>N60/12</f>
        <v>7.8</v>
      </c>
      <c r="O61" s="69"/>
      <c r="P61" s="68">
        <f>P60/12</f>
        <v>6.0410958904109586</v>
      </c>
      <c r="Q61" s="69"/>
      <c r="R61" s="68">
        <f>R60/12</f>
        <v>4.9452054794520546</v>
      </c>
      <c r="S61" s="68"/>
      <c r="T61" s="68">
        <f>T60/12</f>
        <v>4.9452054794520546</v>
      </c>
      <c r="U61" s="69"/>
      <c r="V61" s="68">
        <f>V60/12</f>
        <v>4.9452054794520546</v>
      </c>
      <c r="W61" s="69"/>
    </row>
    <row r="62" spans="1:23" ht="15" x14ac:dyDescent="0.25">
      <c r="A62" s="47"/>
      <c r="B62" s="70"/>
      <c r="C62" s="71" t="s">
        <v>35</v>
      </c>
      <c r="D62" s="72"/>
      <c r="E62" s="109"/>
      <c r="F62" s="72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</row>
    <row r="63" spans="1:23" ht="15" x14ac:dyDescent="0.25">
      <c r="A63" s="47"/>
      <c r="B63" s="74"/>
      <c r="C63" s="37"/>
      <c r="D63" s="75"/>
      <c r="E63" s="107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</row>
    <row r="64" spans="1:23" s="108" customFormat="1" ht="38.25" customHeight="1" x14ac:dyDescent="0.2">
      <c r="A64" s="104"/>
      <c r="B64" s="105"/>
      <c r="C64" s="106" t="s">
        <v>55</v>
      </c>
      <c r="D64" s="103" t="s">
        <v>44</v>
      </c>
      <c r="E64" s="107"/>
      <c r="F64" s="103" t="s">
        <v>44</v>
      </c>
      <c r="G64" s="107"/>
      <c r="H64" s="103" t="s">
        <v>44</v>
      </c>
      <c r="I64" s="107"/>
      <c r="J64" s="103" t="s">
        <v>44</v>
      </c>
      <c r="K64" s="107"/>
      <c r="L64" s="103" t="s">
        <v>44</v>
      </c>
      <c r="M64" s="107"/>
      <c r="N64" s="103" t="s">
        <v>44</v>
      </c>
      <c r="O64" s="107"/>
      <c r="P64" s="103" t="s">
        <v>44</v>
      </c>
      <c r="Q64" s="107"/>
      <c r="R64" s="103" t="s">
        <v>44</v>
      </c>
      <c r="S64" s="107"/>
      <c r="T64" s="103" t="s">
        <v>44</v>
      </c>
      <c r="U64" s="107"/>
      <c r="V64" s="103" t="s">
        <v>44</v>
      </c>
      <c r="W64" s="107"/>
    </row>
    <row r="65" spans="1:17" ht="15" x14ac:dyDescent="0.25">
      <c r="A65" s="47"/>
      <c r="B65" s="74"/>
      <c r="C65" s="37"/>
      <c r="D65" s="75"/>
      <c r="E65" s="107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</row>
  </sheetData>
  <mergeCells count="97">
    <mergeCell ref="B2:W2"/>
    <mergeCell ref="S30:S31"/>
    <mergeCell ref="R9:S9"/>
    <mergeCell ref="R10:S10"/>
    <mergeCell ref="I24:I25"/>
    <mergeCell ref="I27:I28"/>
    <mergeCell ref="I30:I31"/>
    <mergeCell ref="J9:K9"/>
    <mergeCell ref="J10:K10"/>
    <mergeCell ref="K21:K22"/>
    <mergeCell ref="K24:K25"/>
    <mergeCell ref="K27:K28"/>
    <mergeCell ref="K30:K31"/>
    <mergeCell ref="V9:W9"/>
    <mergeCell ref="V10:W10"/>
    <mergeCell ref="F8:G8"/>
    <mergeCell ref="N9:O9"/>
    <mergeCell ref="B8:C8"/>
    <mergeCell ref="D8:E8"/>
    <mergeCell ref="H8:I8"/>
    <mergeCell ref="J8:K8"/>
    <mergeCell ref="L8:M8"/>
    <mergeCell ref="P10:Q10"/>
    <mergeCell ref="P9:Q9"/>
    <mergeCell ref="P8:Q8"/>
    <mergeCell ref="L10:M10"/>
    <mergeCell ref="F9:G9"/>
    <mergeCell ref="F10:G10"/>
    <mergeCell ref="B7:C7"/>
    <mergeCell ref="N8:O8"/>
    <mergeCell ref="V8:W8"/>
    <mergeCell ref="R8:S8"/>
    <mergeCell ref="B3:W3"/>
    <mergeCell ref="O30:O31"/>
    <mergeCell ref="E36:E37"/>
    <mergeCell ref="T9:U9"/>
    <mergeCell ref="B9:C9"/>
    <mergeCell ref="B10:C10"/>
    <mergeCell ref="D10:E10"/>
    <mergeCell ref="E21:E22"/>
    <mergeCell ref="D9:E9"/>
    <mergeCell ref="M36:M37"/>
    <mergeCell ref="R14:S14"/>
    <mergeCell ref="T14:U14"/>
    <mergeCell ref="Q24:Q25"/>
    <mergeCell ref="M21:M22"/>
    <mergeCell ref="M24:M25"/>
    <mergeCell ref="L9:M9"/>
    <mergeCell ref="N10:O10"/>
    <mergeCell ref="M27:M28"/>
    <mergeCell ref="W21:W22"/>
    <mergeCell ref="T10:U10"/>
    <mergeCell ref="D7:W7"/>
    <mergeCell ref="Q33:Q34"/>
    <mergeCell ref="Q27:Q28"/>
    <mergeCell ref="Q30:Q31"/>
    <mergeCell ref="T8:U8"/>
    <mergeCell ref="H9:I9"/>
    <mergeCell ref="H10:I10"/>
    <mergeCell ref="W27:W28"/>
    <mergeCell ref="W33:W34"/>
    <mergeCell ref="W30:W31"/>
    <mergeCell ref="M30:M31"/>
    <mergeCell ref="M33:M34"/>
    <mergeCell ref="O27:O28"/>
    <mergeCell ref="W36:W37"/>
    <mergeCell ref="E57:E58"/>
    <mergeCell ref="U21:U22"/>
    <mergeCell ref="U24:U25"/>
    <mergeCell ref="U27:U28"/>
    <mergeCell ref="U30:U31"/>
    <mergeCell ref="E45:E46"/>
    <mergeCell ref="E30:E31"/>
    <mergeCell ref="E33:E34"/>
    <mergeCell ref="E24:E25"/>
    <mergeCell ref="E27:E28"/>
    <mergeCell ref="E39:E40"/>
    <mergeCell ref="U42:U43"/>
    <mergeCell ref="U33:U34"/>
    <mergeCell ref="U36:U37"/>
    <mergeCell ref="E42:E43"/>
    <mergeCell ref="V14:W14"/>
    <mergeCell ref="W42:W43"/>
    <mergeCell ref="E48:E49"/>
    <mergeCell ref="E51:E52"/>
    <mergeCell ref="E54:E55"/>
    <mergeCell ref="I21:I22"/>
    <mergeCell ref="Q21:Q22"/>
    <mergeCell ref="O39:O40"/>
    <mergeCell ref="O33:O34"/>
    <mergeCell ref="O36:O37"/>
    <mergeCell ref="O21:O22"/>
    <mergeCell ref="W24:W25"/>
    <mergeCell ref="O24:O25"/>
    <mergeCell ref="M39:M40"/>
    <mergeCell ref="W39:W40"/>
    <mergeCell ref="U39:U40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2023-01-17T15:16:15Z</dcterms:modified>
</cp:coreProperties>
</file>